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aveExternalLinkValues="0" defaultThemeVersion="124226"/>
  <bookViews>
    <workbookView xWindow="-120" yWindow="-120" windowWidth="19420" windowHeight="11020" firstSheet="1" activeTab="4"/>
  </bookViews>
  <sheets>
    <sheet name="Copertina " sheetId="11" r:id="rId1"/>
    <sheet name="Riepilogo" sheetId="8" r:id="rId2"/>
    <sheet name="A_Risorse Umane interne" sheetId="17" r:id="rId3"/>
    <sheet name="B_Risorse umane esterne" sheetId="18" r:id="rId4"/>
    <sheet name="C_ Spese per destinatari" sheetId="20" r:id="rId5"/>
  </sheets>
  <externalReferences>
    <externalReference r:id="rId6"/>
  </externalReferences>
  <definedNames>
    <definedName name="_xlnm._FilterDatabase" localSheetId="4" hidden="1">'C_ Spese per destinatari'!$9:$9</definedName>
    <definedName name="_Toc2596919" localSheetId="2">'A_Risorse Umane interne'!#REF!</definedName>
    <definedName name="_Toc2596920" localSheetId="2">'A_Risorse Umane interne'!#REF!</definedName>
    <definedName name="_Toc2596921" localSheetId="2">'A_Risorse Umane interne'!#REF!</definedName>
    <definedName name="_xlnm.Print_Area" localSheetId="3">'B_Risorse umane esterne'!$A$1:$P$196</definedName>
    <definedName name="_xlnm.Print_Area" localSheetId="4">'C_ Spese per destinatari'!$A$1:$K$37</definedName>
  </definedNames>
  <calcPr calcId="145621"/>
</workbook>
</file>

<file path=xl/calcChain.xml><?xml version="1.0" encoding="utf-8"?>
<calcChain xmlns="http://schemas.openxmlformats.org/spreadsheetml/2006/main">
  <c r="J28" i="20" l="1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29" i="20" s="1"/>
  <c r="J12" i="20"/>
  <c r="J11" i="20"/>
  <c r="J10" i="20"/>
  <c r="J9" i="20"/>
  <c r="P32" i="18"/>
  <c r="H32" i="18"/>
  <c r="J31" i="18"/>
  <c r="J30" i="18"/>
  <c r="J29" i="18"/>
  <c r="K28" i="18"/>
  <c r="J28" i="18"/>
  <c r="L28" i="18" s="1"/>
  <c r="N28" i="18" s="1"/>
  <c r="J27" i="18"/>
  <c r="K27" i="18" s="1"/>
  <c r="L27" i="18" s="1"/>
  <c r="N27" i="18" s="1"/>
  <c r="J26" i="18"/>
  <c r="J25" i="18"/>
  <c r="K24" i="18"/>
  <c r="J24" i="18"/>
  <c r="L24" i="18" s="1"/>
  <c r="N24" i="18" s="1"/>
  <c r="J23" i="18"/>
  <c r="K23" i="18" s="1"/>
  <c r="L23" i="18" s="1"/>
  <c r="N23" i="18" s="1"/>
  <c r="K22" i="18"/>
  <c r="J22" i="18"/>
  <c r="L22" i="18" s="1"/>
  <c r="N22" i="18" s="1"/>
  <c r="J21" i="18"/>
  <c r="K20" i="18"/>
  <c r="J20" i="18"/>
  <c r="L20" i="18" s="1"/>
  <c r="N20" i="18" s="1"/>
  <c r="J19" i="18"/>
  <c r="K19" i="18" s="1"/>
  <c r="L19" i="18" s="1"/>
  <c r="N19" i="18" s="1"/>
  <c r="J18" i="18"/>
  <c r="J17" i="18"/>
  <c r="K16" i="18"/>
  <c r="J16" i="18"/>
  <c r="L16" i="18" s="1"/>
  <c r="N16" i="18" s="1"/>
  <c r="J15" i="18"/>
  <c r="K15" i="18" s="1"/>
  <c r="L15" i="18" s="1"/>
  <c r="N15" i="18" s="1"/>
  <c r="K14" i="18"/>
  <c r="L14" i="18" s="1"/>
  <c r="N14" i="18" s="1"/>
  <c r="J14" i="18"/>
  <c r="J13" i="18"/>
  <c r="K12" i="18"/>
  <c r="J12" i="18"/>
  <c r="L12" i="18" s="1"/>
  <c r="N12" i="18" s="1"/>
  <c r="J11" i="18"/>
  <c r="K11" i="18" s="1"/>
  <c r="L11" i="18" s="1"/>
  <c r="N11" i="18" s="1"/>
  <c r="K10" i="18"/>
  <c r="L10" i="18" s="1"/>
  <c r="N10" i="18" s="1"/>
  <c r="J10" i="18"/>
  <c r="J9" i="18"/>
  <c r="K8" i="18"/>
  <c r="J8" i="18"/>
  <c r="L8" i="18" s="1"/>
  <c r="A8" i="18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M7" i="18"/>
  <c r="M32" i="18" s="1"/>
  <c r="J7" i="18"/>
  <c r="K7" i="18" s="1"/>
  <c r="I7" i="18"/>
  <c r="I32" i="18" s="1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A12" i="17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J11" i="17"/>
  <c r="J36" i="17" s="1"/>
  <c r="K32" i="18" l="1"/>
  <c r="L17" i="18"/>
  <c r="N17" i="18" s="1"/>
  <c r="N8" i="18"/>
  <c r="L13" i="18"/>
  <c r="N13" i="18" s="1"/>
  <c r="N7" i="18"/>
  <c r="K9" i="18"/>
  <c r="L9" i="18" s="1"/>
  <c r="K17" i="18"/>
  <c r="K25" i="18"/>
  <c r="L25" i="18" s="1"/>
  <c r="N25" i="18" s="1"/>
  <c r="K30" i="18"/>
  <c r="L30" i="18" s="1"/>
  <c r="N30" i="18" s="1"/>
  <c r="J32" i="18"/>
  <c r="K13" i="18"/>
  <c r="K21" i="18"/>
  <c r="L21" i="18" s="1"/>
  <c r="N21" i="18" s="1"/>
  <c r="K29" i="18"/>
  <c r="L29" i="18" s="1"/>
  <c r="N29" i="18" s="1"/>
  <c r="K18" i="18"/>
  <c r="L18" i="18" s="1"/>
  <c r="N18" i="18" s="1"/>
  <c r="K26" i="18"/>
  <c r="L26" i="18" s="1"/>
  <c r="N26" i="18" s="1"/>
  <c r="K31" i="18"/>
  <c r="L31" i="18" s="1"/>
  <c r="N31" i="18" s="1"/>
  <c r="N9" i="18" l="1"/>
  <c r="L32" i="18"/>
  <c r="N32" i="18"/>
  <c r="C13" i="8" l="1"/>
  <c r="C14" i="8" s="1"/>
</calcChain>
</file>

<file path=xl/comments1.xml><?xml version="1.0" encoding="utf-8"?>
<comments xmlns="http://schemas.openxmlformats.org/spreadsheetml/2006/main">
  <authors>
    <author>susy</author>
  </authors>
  <commentList>
    <comment ref="A12" authorId="0">
      <text>
        <r>
          <rPr>
            <sz val="9"/>
            <color indexed="81"/>
            <rFont val="Tahoma"/>
            <family val="2"/>
          </rPr>
          <t xml:space="preserve">da valorizzare solo se previste nel budget iniziale o dalle disposizioni dell'Avviso
</t>
        </r>
      </text>
    </comment>
  </commentList>
</comments>
</file>

<file path=xl/comments2.xml><?xml version="1.0" encoding="utf-8"?>
<comments xmlns="http://schemas.openxmlformats.org/spreadsheetml/2006/main">
  <authors>
    <author>Autore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valorizzare i campi "cassa di previdenza",IVA, e Ritenuta d'acconto solo se applicabili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" authorId="0">
      <text>
        <r>
          <rPr>
            <sz val="9"/>
            <color indexed="81"/>
            <rFont val="Tahoma"/>
            <family val="2"/>
          </rPr>
          <t xml:space="preserve">
compilare se applicabile</t>
        </r>
      </text>
    </comment>
  </commentList>
</comments>
</file>

<file path=xl/sharedStrings.xml><?xml version="1.0" encoding="utf-8"?>
<sst xmlns="http://schemas.openxmlformats.org/spreadsheetml/2006/main" count="92" uniqueCount="83">
  <si>
    <t>Totale rendicontato</t>
  </si>
  <si>
    <t>N. documento giustificativo</t>
  </si>
  <si>
    <t>Data documento giustificativo</t>
  </si>
  <si>
    <t>Nome collaboratore</t>
  </si>
  <si>
    <t>Tipologia documento giustificativo</t>
  </si>
  <si>
    <t>Imponibile</t>
  </si>
  <si>
    <t>Cassa di previdenza</t>
  </si>
  <si>
    <t>Onorario</t>
  </si>
  <si>
    <t>IVA</t>
  </si>
  <si>
    <t>Totale fattura</t>
  </si>
  <si>
    <t>Ritenuta d'acconto</t>
  </si>
  <si>
    <t>Netto liquidato</t>
  </si>
  <si>
    <t>Data pagamento</t>
  </si>
  <si>
    <t>Mario Verdi</t>
  </si>
  <si>
    <t>X</t>
  </si>
  <si>
    <t>gg/mm/aaaa</t>
  </si>
  <si>
    <t>Macro-Categoria</t>
  </si>
  <si>
    <t>Documento amministrativo</t>
  </si>
  <si>
    <t>N.</t>
  </si>
  <si>
    <t>Tipologia documento</t>
  </si>
  <si>
    <t>Numero</t>
  </si>
  <si>
    <t>Data</t>
  </si>
  <si>
    <t>Descrizione della spesa</t>
  </si>
  <si>
    <t>Costo Orario</t>
  </si>
  <si>
    <t>Ore imputate</t>
  </si>
  <si>
    <t>Totale importo imputato</t>
  </si>
  <si>
    <t>Importo quietanzato</t>
  </si>
  <si>
    <t xml:space="preserve">Mario Rossi -Compenso attività mese di ottobre 2019
</t>
  </si>
  <si>
    <t xml:space="preserve">TOTALE </t>
  </si>
  <si>
    <t>Tipologia di costi</t>
  </si>
  <si>
    <t>busta paga /Ricevuta</t>
  </si>
  <si>
    <t>Importo</t>
  </si>
  <si>
    <t>Fattura n. 1 del 04/01/2021</t>
  </si>
  <si>
    <t>SPESE PER I DESTINATARI</t>
  </si>
  <si>
    <t>N</t>
  </si>
  <si>
    <t>Descrizione</t>
  </si>
  <si>
    <t>Unità di misura</t>
  </si>
  <si>
    <t>Costo unitario</t>
  </si>
  <si>
    <t>Quantità</t>
  </si>
  <si>
    <t>Totale</t>
  </si>
  <si>
    <t>Informazioni aggiuntive</t>
  </si>
  <si>
    <t>ES.VOUCHER /STAGE /TIROCINI</t>
  </si>
  <si>
    <t>INDENNITA' DI 500  EURO PER TRE MESI</t>
  </si>
  <si>
    <t>MESI</t>
  </si>
  <si>
    <t xml:space="preserve">TOTALI </t>
  </si>
  <si>
    <t>Note :</t>
  </si>
  <si>
    <t>B</t>
  </si>
  <si>
    <t>C</t>
  </si>
  <si>
    <t>D</t>
  </si>
  <si>
    <t>A</t>
  </si>
  <si>
    <t>Totale costi diretti del personale (A+B)</t>
  </si>
  <si>
    <t>E</t>
  </si>
  <si>
    <t>Risorse umane interne</t>
  </si>
  <si>
    <t>Risorse umane esterne</t>
  </si>
  <si>
    <t>MINISTERO DELL'INTERNO</t>
  </si>
  <si>
    <t>DIPARTIMENTO DELLA PUBBLICA SICUREZZA</t>
  </si>
  <si>
    <t>PROGRAMMA OPERATIVO NAZIONALE</t>
  </si>
  <si>
    <t>"LEGALITA'" 2014-2020</t>
  </si>
  <si>
    <t>ASSE</t>
  </si>
  <si>
    <t>AZIONE SPECIFICA</t>
  </si>
  <si>
    <t>BENEFICIARIO</t>
  </si>
  <si>
    <t>TITOLO PROGETTO</t>
  </si>
  <si>
    <t>CODICE PROGETTO</t>
  </si>
  <si>
    <t>RENDICONTAZIONE A COSTI FORFETTARI</t>
  </si>
  <si>
    <t xml:space="preserve">facilitatore focus group del….. </t>
  </si>
  <si>
    <t>Beneficiario / partner</t>
  </si>
  <si>
    <t>1/00/00</t>
  </si>
  <si>
    <t>TOTALE</t>
  </si>
  <si>
    <t>TOTALE SPESE A+B+C+D)</t>
  </si>
  <si>
    <r>
      <t>Spese per i destinatari  (i</t>
    </r>
    <r>
      <rPr>
        <sz val="9"/>
        <color theme="1"/>
        <rFont val="Calibri"/>
        <family val="2"/>
        <scheme val="minor"/>
      </rPr>
      <t xml:space="preserve">.e indennità di frequenza o di partecipazione alle attività;  borse di studio; assicurazioni;  viaggi, vitto e alloggio dei partecipanti ) </t>
    </r>
  </si>
  <si>
    <r>
      <t>Costo forfettario fino a un massimo del 40% dei costi del personale</t>
    </r>
    <r>
      <rPr>
        <b/>
        <sz val="11"/>
        <color theme="1"/>
        <rFont val="Calibri"/>
        <family val="2"/>
        <scheme val="minor"/>
      </rPr>
      <t xml:space="preserve"> (A+B) </t>
    </r>
  </si>
  <si>
    <t>Da utilizzare in caso di forfettizzazione del 40% dei costi diversi dal personale (art. 68 ter)</t>
  </si>
  <si>
    <t>RISORSE UMANE ESTERNE</t>
  </si>
  <si>
    <t>RISORSE UMANE INTERNE</t>
  </si>
  <si>
    <t>*********</t>
  </si>
  <si>
    <t>ES. ANALISI DEI FABBISOGNI</t>
  </si>
  <si>
    <t>30/00/00</t>
  </si>
  <si>
    <t>Destinatario</t>
  </si>
  <si>
    <t>Tipologia spesa</t>
  </si>
  <si>
    <t>DATA</t>
  </si>
  <si>
    <t>Attività da budget dettagliato</t>
  </si>
  <si>
    <t>Beneficiario/Partner</t>
  </si>
  <si>
    <t xml:space="preserve">Attività da budget dettagliato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</si>
</sst>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[$€-410]\ * #,##0.00_-;\-[$€-410]\ * #,##0.00_-;_-[$€-410]\ * &quot;-&quot;??_-;_-@_-"/>
    <numFmt numFmtId="165" formatCode="_-* #,##0\ _B_F_-;\-* #,##0\ _B_F_-;_-* &quot;-&quot;\ _B_F_-;_-@_-"/>
    <numFmt numFmtId="166" formatCode="_-* #,##0.00\ _B_F_-;\-* #,##0.00\ _B_F_-;_-* &quot;-&quot;??\ _B_F_-;_-@_-"/>
    <numFmt numFmtId="167" formatCode="_-* #,##0\ &quot;BF&quot;_-;\-* #,##0\ &quot;BF&quot;_-;_-* &quot;-&quot;\ &quot;BF&quot;_-;_-@_-"/>
    <numFmt numFmtId="168" formatCode="_-* #,##0.00\ &quot;BF&quot;_-;\-* #,##0.00\ &quot;BF&quot;_-;_-* &quot;-&quot;??\ &quot;BF&quot;_-;_-@_-"/>
    <numFmt numFmtId="169" formatCode="_([$€-2]\ * #,##0.00_);_([$€-2]\ * \(#,##0.00\);_([$€-2]\ * &quot;-&quot;??_);_(@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5"/>
      <color theme="4" tint="-0.249977111117893"/>
      <name val="Calibri"/>
      <family val="2"/>
      <scheme val="minor"/>
    </font>
    <font>
      <b/>
      <sz val="12"/>
      <color rgb="FF345B8A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name val="Arial"/>
      <family val="2"/>
    </font>
    <font>
      <sz val="10"/>
      <name val="Arial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14"/>
      <color theme="1"/>
      <name val="Cambria"/>
      <family val="1"/>
      <scheme val="major"/>
    </font>
    <font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u/>
      <sz val="18"/>
      <color rgb="FF1F497D"/>
      <name val="Calibri"/>
      <family val="2"/>
    </font>
    <font>
      <sz val="20"/>
      <color theme="1"/>
      <name val="Cambria"/>
      <family val="2"/>
      <scheme val="major"/>
    </font>
    <font>
      <sz val="14"/>
      <color theme="1"/>
      <name val="Cambria"/>
      <family val="2"/>
      <scheme val="major"/>
    </font>
    <font>
      <b/>
      <sz val="12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4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4" fillId="0" borderId="0"/>
    <xf numFmtId="43" fontId="1" fillId="0" borderId="0" applyFont="0" applyFill="0" applyBorder="0" applyAlignment="0" applyProtection="0"/>
    <xf numFmtId="0" fontId="13" fillId="0" borderId="0"/>
  </cellStyleXfs>
  <cellXfs count="160">
    <xf numFmtId="0" fontId="0" fillId="0" borderId="0" xfId="0"/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2" fillId="3" borderId="0" xfId="0" applyFont="1" applyFill="1"/>
    <xf numFmtId="164" fontId="2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0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6" borderId="2" xfId="0" applyFill="1" applyBorder="1"/>
    <xf numFmtId="0" fontId="5" fillId="7" borderId="2" xfId="0" applyFont="1" applyFill="1" applyBorder="1" applyAlignment="1">
      <alignment horizontal="center"/>
    </xf>
    <xf numFmtId="0" fontId="5" fillId="7" borderId="2" xfId="0" applyFont="1" applyFill="1" applyBorder="1"/>
    <xf numFmtId="0" fontId="0" fillId="7" borderId="2" xfId="0" applyFill="1" applyBorder="1"/>
    <xf numFmtId="43" fontId="0" fillId="0" borderId="0" xfId="8" applyFont="1" applyAlignment="1">
      <alignment wrapText="1"/>
    </xf>
    <xf numFmtId="0" fontId="11" fillId="9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wrapText="1"/>
    </xf>
    <xf numFmtId="0" fontId="25" fillId="0" borderId="0" xfId="0" applyFont="1"/>
    <xf numFmtId="0" fontId="27" fillId="0" borderId="0" xfId="0" applyFont="1"/>
    <xf numFmtId="0" fontId="23" fillId="0" borderId="0" xfId="0" applyFont="1"/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29" fillId="12" borderId="2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center" vertical="center" wrapText="1"/>
    </xf>
    <xf numFmtId="43" fontId="10" fillId="9" borderId="2" xfId="8" applyFont="1" applyFill="1" applyBorder="1" applyAlignment="1">
      <alignment vertical="center" wrapText="1"/>
    </xf>
    <xf numFmtId="43" fontId="10" fillId="9" borderId="13" xfId="8" applyFont="1" applyFill="1" applyBorder="1" applyAlignment="1">
      <alignment horizontal="center" vertical="center" wrapText="1"/>
    </xf>
    <xf numFmtId="43" fontId="10" fillId="9" borderId="14" xfId="8" applyFont="1" applyFill="1" applyBorder="1" applyAlignment="1">
      <alignment horizontal="center" vertical="center" wrapText="1"/>
    </xf>
    <xf numFmtId="43" fontId="10" fillId="9" borderId="2" xfId="8" applyFont="1" applyFill="1" applyBorder="1" applyAlignment="1">
      <alignment horizontal="center" vertical="center" wrapText="1"/>
    </xf>
    <xf numFmtId="43" fontId="10" fillId="0" borderId="2" xfId="8" applyFont="1" applyBorder="1" applyAlignment="1">
      <alignment vertical="center" wrapText="1"/>
    </xf>
    <xf numFmtId="43" fontId="10" fillId="0" borderId="13" xfId="8" applyFont="1" applyBorder="1" applyAlignment="1">
      <alignment horizontal="center" vertical="center" wrapText="1"/>
    </xf>
    <xf numFmtId="43" fontId="10" fillId="0" borderId="14" xfId="8" applyFont="1" applyBorder="1" applyAlignment="1">
      <alignment horizontal="center" vertical="center" wrapText="1"/>
    </xf>
    <xf numFmtId="43" fontId="10" fillId="0" borderId="2" xfId="8" applyFont="1" applyBorder="1" applyAlignment="1">
      <alignment horizontal="center" vertical="center" wrapText="1"/>
    </xf>
    <xf numFmtId="43" fontId="11" fillId="0" borderId="2" xfId="8" applyFont="1" applyBorder="1" applyAlignment="1">
      <alignment vertical="center" wrapText="1"/>
    </xf>
    <xf numFmtId="43" fontId="11" fillId="0" borderId="16" xfId="8" applyFont="1" applyBorder="1" applyAlignment="1">
      <alignment vertical="center" wrapText="1"/>
    </xf>
    <xf numFmtId="43" fontId="10" fillId="0" borderId="18" xfId="8" applyFont="1" applyBorder="1" applyAlignment="1">
      <alignment horizontal="center" vertical="center" wrapText="1"/>
    </xf>
    <xf numFmtId="43" fontId="10" fillId="0" borderId="16" xfId="8" applyFont="1" applyBorder="1" applyAlignment="1">
      <alignment horizontal="center" vertical="center" wrapText="1"/>
    </xf>
    <xf numFmtId="43" fontId="10" fillId="0" borderId="22" xfId="8" applyFont="1" applyBorder="1" applyAlignment="1">
      <alignment horizontal="center" vertical="center" wrapText="1"/>
    </xf>
    <xf numFmtId="43" fontId="10" fillId="0" borderId="23" xfId="8" applyFont="1" applyBorder="1" applyAlignment="1">
      <alignment horizontal="center" vertical="center" wrapText="1"/>
    </xf>
    <xf numFmtId="43" fontId="10" fillId="0" borderId="24" xfId="8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6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vertical="top" wrapText="1"/>
    </xf>
    <xf numFmtId="0" fontId="7" fillId="0" borderId="25" xfId="0" applyFont="1" applyBorder="1"/>
    <xf numFmtId="0" fontId="7" fillId="0" borderId="14" xfId="0" applyFont="1" applyBorder="1"/>
    <xf numFmtId="0" fontId="7" fillId="0" borderId="41" xfId="0" applyFont="1" applyBorder="1" applyAlignment="1">
      <alignment horizontal="left"/>
    </xf>
    <xf numFmtId="0" fontId="7" fillId="0" borderId="4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42" xfId="0" applyFont="1" applyBorder="1" applyAlignment="1">
      <alignment horizontal="center"/>
    </xf>
    <xf numFmtId="49" fontId="2" fillId="9" borderId="1" xfId="0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1" fillId="5" borderId="0" xfId="0" applyFont="1" applyFill="1" applyAlignment="1">
      <alignment vertical="center"/>
    </xf>
    <xf numFmtId="0" fontId="32" fillId="5" borderId="0" xfId="0" applyFont="1" applyFill="1" applyAlignment="1">
      <alignment vertical="center"/>
    </xf>
    <xf numFmtId="0" fontId="31" fillId="5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vertical="center"/>
    </xf>
    <xf numFmtId="0" fontId="13" fillId="0" borderId="0" xfId="9" applyAlignment="1">
      <alignment vertical="center"/>
    </xf>
    <xf numFmtId="169" fontId="13" fillId="0" borderId="0" xfId="9" applyNumberFormat="1" applyAlignment="1">
      <alignment vertical="center"/>
    </xf>
    <xf numFmtId="0" fontId="13" fillId="0" borderId="0" xfId="9" applyProtection="1">
      <protection locked="0"/>
    </xf>
    <xf numFmtId="0" fontId="15" fillId="0" borderId="0" xfId="9" applyFont="1" applyAlignment="1">
      <alignment vertical="center"/>
    </xf>
    <xf numFmtId="0" fontId="16" fillId="8" borderId="26" xfId="9" applyFont="1" applyFill="1" applyBorder="1" applyAlignment="1">
      <alignment horizontal="center" vertical="center"/>
    </xf>
    <xf numFmtId="0" fontId="16" fillId="8" borderId="44" xfId="9" applyFont="1" applyFill="1" applyBorder="1" applyAlignment="1">
      <alignment horizontal="center" vertical="center"/>
    </xf>
    <xf numFmtId="169" fontId="16" fillId="8" borderId="26" xfId="9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horizontal="left" vertical="center" wrapText="1"/>
    </xf>
    <xf numFmtId="0" fontId="17" fillId="9" borderId="26" xfId="9" applyFont="1" applyFill="1" applyBorder="1" applyAlignment="1" applyProtection="1">
      <alignment horizontal="center" vertical="center" wrapText="1"/>
      <protection locked="0"/>
    </xf>
    <xf numFmtId="0" fontId="18" fillId="9" borderId="26" xfId="9" applyFont="1" applyFill="1" applyBorder="1" applyAlignment="1" applyProtection="1">
      <alignment horizontal="center" vertical="center" wrapText="1"/>
      <protection locked="0"/>
    </xf>
    <xf numFmtId="169" fontId="18" fillId="9" borderId="26" xfId="9" applyNumberFormat="1" applyFont="1" applyFill="1" applyBorder="1" applyAlignment="1" applyProtection="1">
      <alignment horizontal="right" vertical="center" wrapText="1"/>
      <protection locked="0"/>
    </xf>
    <xf numFmtId="4" fontId="18" fillId="9" borderId="26" xfId="9" applyNumberFormat="1" applyFont="1" applyFill="1" applyBorder="1" applyAlignment="1">
      <alignment vertical="center"/>
    </xf>
    <xf numFmtId="0" fontId="18" fillId="3" borderId="26" xfId="9" applyFont="1" applyFill="1" applyBorder="1" applyAlignment="1" applyProtection="1">
      <alignment vertical="center"/>
      <protection locked="0"/>
    </xf>
    <xf numFmtId="0" fontId="18" fillId="0" borderId="0" xfId="9" applyFont="1" applyProtection="1">
      <protection locked="0"/>
    </xf>
    <xf numFmtId="0" fontId="19" fillId="0" borderId="26" xfId="9" applyFont="1" applyBorder="1" applyAlignment="1" applyProtection="1">
      <alignment horizontal="center" vertical="top" wrapText="1"/>
      <protection locked="0"/>
    </xf>
    <xf numFmtId="0" fontId="19" fillId="3" borderId="26" xfId="9" applyFont="1" applyFill="1" applyBorder="1" applyAlignment="1" applyProtection="1">
      <alignment horizontal="center" vertical="center" wrapText="1"/>
      <protection locked="0"/>
    </xf>
    <xf numFmtId="169" fontId="19" fillId="3" borderId="26" xfId="9" applyNumberFormat="1" applyFont="1" applyFill="1" applyBorder="1" applyAlignment="1" applyProtection="1">
      <alignment horizontal="right" vertical="center" wrapText="1"/>
      <protection locked="0"/>
    </xf>
    <xf numFmtId="4" fontId="13" fillId="3" borderId="26" xfId="9" applyNumberFormat="1" applyFill="1" applyBorder="1" applyAlignment="1">
      <alignment vertical="center"/>
    </xf>
    <xf numFmtId="0" fontId="19" fillId="3" borderId="26" xfId="9" applyFont="1" applyFill="1" applyBorder="1" applyAlignment="1" applyProtection="1">
      <alignment vertical="center"/>
      <protection locked="0"/>
    </xf>
    <xf numFmtId="0" fontId="13" fillId="0" borderId="26" xfId="9" applyBorder="1" applyAlignment="1" applyProtection="1">
      <alignment horizontal="center" vertical="top" wrapText="1"/>
      <protection locked="0"/>
    </xf>
    <xf numFmtId="0" fontId="19" fillId="10" borderId="26" xfId="9" applyFont="1" applyFill="1" applyBorder="1" applyAlignment="1" applyProtection="1">
      <alignment horizontal="center" vertical="top" wrapText="1"/>
      <protection locked="0"/>
    </xf>
    <xf numFmtId="0" fontId="19" fillId="10" borderId="26" xfId="9" applyFont="1" applyFill="1" applyBorder="1" applyAlignment="1" applyProtection="1">
      <alignment horizontal="center" vertical="center" wrapText="1"/>
      <protection locked="0"/>
    </xf>
    <xf numFmtId="169" fontId="19" fillId="10" borderId="26" xfId="9" applyNumberFormat="1" applyFont="1" applyFill="1" applyBorder="1" applyAlignment="1" applyProtection="1">
      <alignment horizontal="right" vertical="center" wrapText="1"/>
      <protection locked="0"/>
    </xf>
    <xf numFmtId="15" fontId="19" fillId="0" borderId="0" xfId="9" applyNumberFormat="1" applyFont="1" applyProtection="1">
      <protection locked="0"/>
    </xf>
    <xf numFmtId="0" fontId="21" fillId="0" borderId="0" xfId="9" applyFont="1" applyAlignment="1" applyProtection="1">
      <alignment horizontal="left"/>
      <protection locked="0"/>
    </xf>
    <xf numFmtId="169" fontId="13" fillId="0" borderId="0" xfId="9" applyNumberFormat="1" applyProtection="1">
      <protection locked="0"/>
    </xf>
    <xf numFmtId="0" fontId="13" fillId="0" borderId="0" xfId="9" applyAlignment="1" applyProtection="1">
      <alignment horizontal="right"/>
      <protection locked="0"/>
    </xf>
    <xf numFmtId="15" fontId="19" fillId="0" borderId="0" xfId="9" applyNumberFormat="1" applyFont="1" applyAlignment="1" applyProtection="1">
      <alignment vertical="center"/>
      <protection locked="0"/>
    </xf>
    <xf numFmtId="0" fontId="19" fillId="0" borderId="0" xfId="9" applyFont="1" applyProtection="1">
      <protection locked="0"/>
    </xf>
    <xf numFmtId="0" fontId="13" fillId="0" borderId="0" xfId="9" applyAlignment="1" applyProtection="1">
      <alignment vertical="center"/>
      <protection locked="0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23" fillId="0" borderId="38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8" fillId="11" borderId="0" xfId="0" applyFont="1" applyFill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29" fillId="12" borderId="25" xfId="0" applyFont="1" applyFill="1" applyBorder="1" applyAlignment="1">
      <alignment horizontal="center"/>
    </xf>
    <xf numFmtId="0" fontId="29" fillId="12" borderId="14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25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6" fillId="5" borderId="19" xfId="0" applyFont="1" applyFill="1" applyBorder="1" applyAlignment="1">
      <alignment horizontal="right" wrapText="1"/>
    </xf>
    <xf numFmtId="0" fontId="6" fillId="5" borderId="20" xfId="0" applyFont="1" applyFill="1" applyBorder="1" applyAlignment="1">
      <alignment horizontal="right" wrapText="1"/>
    </xf>
    <xf numFmtId="0" fontId="6" fillId="5" borderId="21" xfId="0" applyFont="1" applyFill="1" applyBorder="1" applyAlignment="1">
      <alignment horizontal="right" wrapText="1"/>
    </xf>
    <xf numFmtId="0" fontId="2" fillId="3" borderId="0" xfId="0" applyFont="1" applyFill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0" fillId="5" borderId="27" xfId="9" applyFont="1" applyFill="1" applyBorder="1" applyAlignment="1" applyProtection="1">
      <alignment horizontal="right" vertical="center" wrapText="1"/>
      <protection locked="0"/>
    </xf>
    <xf numFmtId="0" fontId="20" fillId="5" borderId="28" xfId="9" applyFont="1" applyFill="1" applyBorder="1" applyAlignment="1" applyProtection="1">
      <alignment horizontal="right" vertical="center" wrapText="1"/>
      <protection locked="0"/>
    </xf>
    <xf numFmtId="0" fontId="20" fillId="5" borderId="29" xfId="9" applyFont="1" applyFill="1" applyBorder="1" applyAlignment="1" applyProtection="1">
      <alignment horizontal="right" vertical="center" wrapText="1"/>
      <protection locked="0"/>
    </xf>
    <xf numFmtId="0" fontId="13" fillId="8" borderId="30" xfId="9" applyFill="1" applyBorder="1" applyAlignment="1" applyProtection="1">
      <alignment horizontal="left" vertical="top" wrapText="1"/>
      <protection locked="0"/>
    </xf>
    <xf numFmtId="0" fontId="13" fillId="8" borderId="31" xfId="9" applyFill="1" applyBorder="1" applyAlignment="1" applyProtection="1">
      <alignment horizontal="left" vertical="top" wrapText="1"/>
      <protection locked="0"/>
    </xf>
    <xf numFmtId="0" fontId="13" fillId="8" borderId="32" xfId="9" applyFill="1" applyBorder="1" applyAlignment="1" applyProtection="1">
      <alignment horizontal="left" vertical="top" wrapText="1"/>
      <protection locked="0"/>
    </xf>
    <xf numFmtId="0" fontId="13" fillId="8" borderId="33" xfId="9" applyFill="1" applyBorder="1" applyAlignment="1" applyProtection="1">
      <alignment horizontal="left" vertical="top" wrapText="1"/>
      <protection locked="0"/>
    </xf>
    <xf numFmtId="0" fontId="13" fillId="8" borderId="0" xfId="9" applyFill="1" applyAlignment="1" applyProtection="1">
      <alignment horizontal="left" vertical="top" wrapText="1"/>
      <protection locked="0"/>
    </xf>
    <xf numFmtId="0" fontId="13" fillId="8" borderId="34" xfId="9" applyFill="1" applyBorder="1" applyAlignment="1" applyProtection="1">
      <alignment horizontal="left" vertical="top" wrapText="1"/>
      <protection locked="0"/>
    </xf>
    <xf numFmtId="0" fontId="13" fillId="8" borderId="35" xfId="9" applyFill="1" applyBorder="1" applyAlignment="1" applyProtection="1">
      <alignment horizontal="left" vertical="top" wrapText="1"/>
      <protection locked="0"/>
    </xf>
    <xf numFmtId="0" fontId="13" fillId="8" borderId="36" xfId="9" applyFill="1" applyBorder="1" applyAlignment="1" applyProtection="1">
      <alignment horizontal="left" vertical="top" wrapText="1"/>
      <protection locked="0"/>
    </xf>
    <xf numFmtId="0" fontId="13" fillId="8" borderId="37" xfId="9" applyFill="1" applyBorder="1" applyAlignment="1" applyProtection="1">
      <alignment horizontal="left" vertical="top" wrapText="1"/>
      <protection locked="0"/>
    </xf>
    <xf numFmtId="0" fontId="38" fillId="4" borderId="6" xfId="0" applyFont="1" applyFill="1" applyBorder="1" applyAlignment="1">
      <alignment horizontal="center" vertical="center" wrapText="1"/>
    </xf>
    <xf numFmtId="0" fontId="39" fillId="4" borderId="6" xfId="0" applyFont="1" applyFill="1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center" wrapText="1"/>
    </xf>
    <xf numFmtId="0" fontId="39" fillId="4" borderId="9" xfId="0" applyFont="1" applyFill="1" applyBorder="1" applyAlignment="1">
      <alignment horizontal="center" vertical="center" wrapText="1"/>
    </xf>
    <xf numFmtId="0" fontId="39" fillId="4" borderId="10" xfId="0" applyFont="1" applyFill="1" applyBorder="1" applyAlignment="1">
      <alignment horizontal="center" vertical="center" wrapText="1"/>
    </xf>
    <xf numFmtId="0" fontId="39" fillId="4" borderId="43" xfId="0" applyFont="1" applyFill="1" applyBorder="1" applyAlignment="1">
      <alignment horizontal="center" vertical="center" wrapText="1"/>
    </xf>
    <xf numFmtId="0" fontId="40" fillId="3" borderId="0" xfId="0" applyFont="1" applyFill="1"/>
    <xf numFmtId="0" fontId="0" fillId="0" borderId="13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31" fillId="5" borderId="0" xfId="0" applyFont="1" applyFill="1" applyAlignment="1">
      <alignment horizontal="left"/>
    </xf>
    <xf numFmtId="0" fontId="0" fillId="0" borderId="11" xfId="0" applyBorder="1" applyAlignment="1">
      <alignment horizontal="left" wrapText="1"/>
    </xf>
  </cellXfs>
  <cellStyles count="10">
    <cellStyle name="Migliaia" xfId="8" builtinId="3"/>
    <cellStyle name="Migliaia 2" xfId="1"/>
    <cellStyle name="Milliers [0]_budgetcalend 2002 02" xfId="2"/>
    <cellStyle name="Milliers_budgetcalend 2002 02" xfId="3"/>
    <cellStyle name="Monétaire [0]_budgetcalend 2002 02" xfId="4"/>
    <cellStyle name="Monétaire_budgetcalend 2002 02" xfId="5"/>
    <cellStyle name="Normal 2" xfId="6"/>
    <cellStyle name="Normale" xfId="0" builtinId="0"/>
    <cellStyle name="Normale 2" xfId="7"/>
    <cellStyle name="Normale 2 2" xfId="9"/>
  </cellStyles>
  <dxfs count="0"/>
  <tableStyles count="0" defaultTableStyle="TableStyleMedium9" defaultPivotStyle="PivotStyleLight16"/>
  <colors>
    <mruColors>
      <color rgb="FFFF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8487</xdr:colOff>
      <xdr:row>0</xdr:row>
      <xdr:rowOff>104775</xdr:rowOff>
    </xdr:from>
    <xdr:to>
      <xdr:col>8</xdr:col>
      <xdr:colOff>66466</xdr:colOff>
      <xdr:row>6</xdr:row>
      <xdr:rowOff>47625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7787" y="104775"/>
          <a:ext cx="5303079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3454400</xdr:colOff>
      <xdr:row>4</xdr:row>
      <xdr:rowOff>62389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064000" cy="798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300504</xdr:colOff>
      <xdr:row>5</xdr:row>
      <xdr:rowOff>111398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997F24CB-DE52-45D5-80A3-805352256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796304" cy="1063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666750</xdr:colOff>
      <xdr:row>0</xdr:row>
      <xdr:rowOff>0</xdr:rowOff>
    </xdr:from>
    <xdr:to>
      <xdr:col>9</xdr:col>
      <xdr:colOff>457200</xdr:colOff>
      <xdr:row>2</xdr:row>
      <xdr:rowOff>249190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D91B6CA2-D7A0-4E0C-9A72-AF9877078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95975" y="0"/>
          <a:ext cx="4610100" cy="934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382058</xdr:colOff>
      <xdr:row>3</xdr:row>
      <xdr:rowOff>116534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5D541F12-4E3D-4DE4-8A7E-1AEA962D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794250" cy="10595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truzion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truzioni"/>
    </sheetNames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J34"/>
  <sheetViews>
    <sheetView showGridLines="0" zoomScale="80" zoomScaleNormal="80" workbookViewId="0">
      <selection activeCell="E39" sqref="E39"/>
    </sheetView>
  </sheetViews>
  <sheetFormatPr defaultRowHeight="14.5" x14ac:dyDescent="0.35"/>
  <cols>
    <col min="1" max="8" width="10.7265625" customWidth="1"/>
  </cols>
  <sheetData>
    <row r="10" spans="1:9" ht="23.25" x14ac:dyDescent="0.3">
      <c r="A10" s="33"/>
      <c r="B10" s="116" t="s">
        <v>54</v>
      </c>
      <c r="C10" s="116"/>
      <c r="D10" s="116"/>
      <c r="E10" s="116"/>
      <c r="F10" s="116"/>
      <c r="G10" s="116"/>
      <c r="H10" s="116"/>
    </row>
    <row r="11" spans="1:9" ht="18.75" x14ac:dyDescent="0.3">
      <c r="B11" s="116" t="s">
        <v>55</v>
      </c>
      <c r="C11" s="116"/>
      <c r="D11" s="116"/>
      <c r="E11" s="116"/>
      <c r="F11" s="116"/>
      <c r="G11" s="116"/>
      <c r="H11" s="116"/>
    </row>
    <row r="12" spans="1:9" ht="15" x14ac:dyDescent="0.25">
      <c r="B12" s="117"/>
      <c r="C12" s="117"/>
      <c r="D12" s="117"/>
      <c r="E12" s="117"/>
      <c r="F12" s="117"/>
      <c r="G12" s="117"/>
      <c r="H12" s="112"/>
    </row>
    <row r="13" spans="1:9" ht="18.75" x14ac:dyDescent="0.3">
      <c r="B13" s="116" t="s">
        <v>56</v>
      </c>
      <c r="C13" s="116"/>
      <c r="D13" s="116"/>
      <c r="E13" s="116"/>
      <c r="F13" s="116"/>
      <c r="G13" s="116"/>
      <c r="H13" s="116"/>
    </row>
    <row r="14" spans="1:9" ht="25.5" x14ac:dyDescent="0.35">
      <c r="A14" s="34"/>
      <c r="B14" s="116" t="s">
        <v>57</v>
      </c>
      <c r="C14" s="116"/>
      <c r="D14" s="116"/>
      <c r="E14" s="116"/>
      <c r="F14" s="116"/>
      <c r="G14" s="116"/>
      <c r="H14" s="116"/>
      <c r="I14" s="35"/>
    </row>
    <row r="15" spans="1:9" ht="18" x14ac:dyDescent="0.25">
      <c r="A15" s="118"/>
      <c r="B15" s="118"/>
      <c r="C15" s="118"/>
      <c r="D15" s="118"/>
      <c r="E15" s="118"/>
      <c r="F15" s="118"/>
      <c r="G15" s="118"/>
      <c r="H15" s="118"/>
      <c r="I15" s="118"/>
    </row>
    <row r="16" spans="1:9" ht="22" customHeight="1" x14ac:dyDescent="0.25">
      <c r="B16" s="119" t="s">
        <v>63</v>
      </c>
      <c r="C16" s="119"/>
      <c r="D16" s="119"/>
      <c r="E16" s="119"/>
      <c r="F16" s="119"/>
      <c r="G16" s="119"/>
      <c r="H16" s="119"/>
    </row>
    <row r="24" spans="2:10" ht="15.75" x14ac:dyDescent="0.25">
      <c r="B24" s="113" t="s">
        <v>58</v>
      </c>
      <c r="C24" s="112"/>
      <c r="D24" s="120"/>
      <c r="E24" s="120"/>
      <c r="F24" s="120"/>
      <c r="G24" s="120"/>
      <c r="H24" s="120"/>
    </row>
    <row r="25" spans="2:10" ht="15.75" x14ac:dyDescent="0.25">
      <c r="B25" s="114"/>
      <c r="C25" s="112"/>
    </row>
    <row r="26" spans="2:10" ht="15.75" x14ac:dyDescent="0.25">
      <c r="B26" s="113" t="s">
        <v>59</v>
      </c>
      <c r="C26" s="112"/>
      <c r="D26" s="120"/>
      <c r="E26" s="120"/>
      <c r="F26" s="120"/>
      <c r="G26" s="120"/>
      <c r="H26" s="120"/>
    </row>
    <row r="27" spans="2:10" ht="15.75" x14ac:dyDescent="0.25">
      <c r="B27" s="114"/>
      <c r="C27" s="112"/>
      <c r="J27" s="36"/>
    </row>
    <row r="28" spans="2:10" ht="15.75" x14ac:dyDescent="0.25">
      <c r="B28" s="113" t="s">
        <v>60</v>
      </c>
      <c r="C28" s="37"/>
      <c r="D28" s="115"/>
      <c r="E28" s="115"/>
      <c r="F28" s="115"/>
      <c r="G28" s="115"/>
      <c r="H28" s="115"/>
    </row>
    <row r="29" spans="2:10" ht="15.75" x14ac:dyDescent="0.25">
      <c r="B29" s="113"/>
      <c r="C29" s="37"/>
      <c r="D29" s="38"/>
      <c r="E29" s="38"/>
      <c r="F29" s="38"/>
      <c r="G29" s="38"/>
      <c r="H29" s="38"/>
    </row>
    <row r="30" spans="2:10" ht="15.75" x14ac:dyDescent="0.25">
      <c r="B30" s="113" t="s">
        <v>61</v>
      </c>
      <c r="C30" s="37"/>
      <c r="D30" s="115"/>
      <c r="E30" s="115"/>
      <c r="F30" s="115"/>
      <c r="G30" s="115"/>
      <c r="H30" s="115"/>
    </row>
    <row r="31" spans="2:10" ht="15.75" x14ac:dyDescent="0.25">
      <c r="B31" s="113"/>
      <c r="C31" s="37"/>
      <c r="D31" s="38"/>
      <c r="E31" s="38"/>
      <c r="F31" s="38"/>
      <c r="G31" s="38"/>
      <c r="H31" s="38"/>
    </row>
    <row r="32" spans="2:10" ht="15.75" x14ac:dyDescent="0.25">
      <c r="B32" s="113" t="s">
        <v>62</v>
      </c>
      <c r="C32" s="37"/>
      <c r="D32" s="115"/>
      <c r="E32" s="115"/>
      <c r="F32" s="115"/>
      <c r="G32" s="115"/>
      <c r="H32" s="115"/>
    </row>
    <row r="33" spans="2:8" ht="15" x14ac:dyDescent="0.25">
      <c r="B33" s="112"/>
      <c r="C33" s="112"/>
    </row>
    <row r="34" spans="2:8" ht="15.75" x14ac:dyDescent="0.25">
      <c r="B34" s="113" t="s">
        <v>79</v>
      </c>
      <c r="C34" s="37"/>
      <c r="D34" s="115"/>
      <c r="E34" s="115"/>
      <c r="F34" s="115"/>
      <c r="G34" s="115"/>
      <c r="H34" s="115"/>
    </row>
  </sheetData>
  <mergeCells count="13">
    <mergeCell ref="D34:H34"/>
    <mergeCell ref="D32:H32"/>
    <mergeCell ref="B10:H10"/>
    <mergeCell ref="B11:H11"/>
    <mergeCell ref="B12:G12"/>
    <mergeCell ref="B13:H13"/>
    <mergeCell ref="B14:H14"/>
    <mergeCell ref="A15:I15"/>
    <mergeCell ref="B16:H16"/>
    <mergeCell ref="D24:H24"/>
    <mergeCell ref="D26:H26"/>
    <mergeCell ref="D28:H28"/>
    <mergeCell ref="D30:H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C14"/>
  <sheetViews>
    <sheetView workbookViewId="0">
      <selection activeCell="H13" sqref="H13"/>
    </sheetView>
  </sheetViews>
  <sheetFormatPr defaultRowHeight="14.5" x14ac:dyDescent="0.35"/>
  <cols>
    <col min="2" max="2" width="73.7265625" customWidth="1"/>
    <col min="3" max="3" width="20.7265625" customWidth="1"/>
  </cols>
  <sheetData>
    <row r="6" spans="1:3" ht="15" x14ac:dyDescent="0.25">
      <c r="A6" s="38" t="s">
        <v>71</v>
      </c>
    </row>
    <row r="7" spans="1:3" ht="15" x14ac:dyDescent="0.25">
      <c r="A7" s="121" t="s">
        <v>29</v>
      </c>
      <c r="B7" s="122"/>
      <c r="C7" s="40" t="s">
        <v>31</v>
      </c>
    </row>
    <row r="8" spans="1:3" ht="15" x14ac:dyDescent="0.25">
      <c r="A8" s="26"/>
      <c r="B8" s="25"/>
      <c r="C8" s="25"/>
    </row>
    <row r="9" spans="1:3" ht="32.5" customHeight="1" x14ac:dyDescent="0.25">
      <c r="A9" s="59" t="s">
        <v>49</v>
      </c>
      <c r="B9" s="61" t="s">
        <v>52</v>
      </c>
      <c r="C9" s="25">
        <v>0</v>
      </c>
    </row>
    <row r="10" spans="1:3" ht="30.65" customHeight="1" x14ac:dyDescent="0.25">
      <c r="A10" s="59" t="s">
        <v>46</v>
      </c>
      <c r="B10" s="61" t="s">
        <v>53</v>
      </c>
      <c r="C10" s="25">
        <v>0</v>
      </c>
    </row>
    <row r="11" spans="1:3" ht="34.5" customHeight="1" x14ac:dyDescent="0.25">
      <c r="A11" s="59"/>
      <c r="B11" s="62" t="s">
        <v>50</v>
      </c>
      <c r="C11" s="25">
        <v>0</v>
      </c>
    </row>
    <row r="12" spans="1:3" ht="44.15" customHeight="1" x14ac:dyDescent="0.35">
      <c r="A12" s="60" t="s">
        <v>47</v>
      </c>
      <c r="B12" s="63" t="s">
        <v>69</v>
      </c>
      <c r="C12" s="27">
        <v>0</v>
      </c>
    </row>
    <row r="13" spans="1:3" ht="35.15" customHeight="1" x14ac:dyDescent="0.25">
      <c r="A13" s="59" t="s">
        <v>48</v>
      </c>
      <c r="B13" s="61" t="s">
        <v>70</v>
      </c>
      <c r="C13" s="25">
        <f>C11*40/100</f>
        <v>0</v>
      </c>
    </row>
    <row r="14" spans="1:3" ht="15" x14ac:dyDescent="0.25">
      <c r="A14" s="28" t="s">
        <v>51</v>
      </c>
      <c r="B14" s="29" t="s">
        <v>68</v>
      </c>
      <c r="C14" s="30">
        <f>C11+C12+C13</f>
        <v>0</v>
      </c>
    </row>
  </sheetData>
  <mergeCells count="1">
    <mergeCell ref="A7:B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L36"/>
  <sheetViews>
    <sheetView showGridLines="0" topLeftCell="A13" zoomScale="85" zoomScaleNormal="85" workbookViewId="0">
      <selection activeCell="B40" sqref="B40"/>
    </sheetView>
  </sheetViews>
  <sheetFormatPr defaultColWidth="9.1796875" defaultRowHeight="14.5" x14ac:dyDescent="0.35"/>
  <cols>
    <col min="1" max="1" width="5.1796875" style="8" customWidth="1"/>
    <col min="2" max="2" width="26.453125" style="8" customWidth="1"/>
    <col min="3" max="3" width="22.54296875" style="8" customWidth="1"/>
    <col min="4" max="4" width="13.26953125" style="8" customWidth="1"/>
    <col min="5" max="5" width="9.1796875" style="8"/>
    <col min="6" max="6" width="10.81640625" style="8" bestFit="1" customWidth="1"/>
    <col min="7" max="7" width="24.1796875" style="8" customWidth="1"/>
    <col min="8" max="9" width="12.26953125" style="8" customWidth="1"/>
    <col min="10" max="10" width="15.54296875" style="8" customWidth="1"/>
    <col min="11" max="11" width="13.453125" style="8" customWidth="1"/>
    <col min="12" max="15" width="15.54296875" style="8" customWidth="1"/>
    <col min="16" max="16384" width="9.1796875" style="8"/>
  </cols>
  <sheetData>
    <row r="7" spans="1:12" ht="18.75" x14ac:dyDescent="0.3">
      <c r="A7" s="123" t="s">
        <v>16</v>
      </c>
      <c r="B7" s="123"/>
      <c r="C7" s="124" t="s">
        <v>73</v>
      </c>
      <c r="D7" s="125"/>
      <c r="E7" s="126"/>
    </row>
    <row r="8" spans="1:12" ht="16.5" thickBot="1" x14ac:dyDescent="0.3">
      <c r="B8" s="127"/>
      <c r="C8" s="127"/>
      <c r="D8" s="127"/>
      <c r="E8" s="127"/>
      <c r="F8" s="127"/>
      <c r="G8" s="127"/>
      <c r="H8" s="127"/>
      <c r="I8" s="127"/>
      <c r="J8" s="127"/>
      <c r="K8" s="39"/>
    </row>
    <row r="9" spans="1:12" ht="15.75" thickBot="1" x14ac:dyDescent="0.3">
      <c r="D9" s="128" t="s">
        <v>17</v>
      </c>
      <c r="E9" s="129"/>
      <c r="F9" s="130"/>
      <c r="G9" s="9"/>
      <c r="H9" s="9"/>
      <c r="I9" s="9"/>
      <c r="J9" s="9"/>
      <c r="K9" s="9"/>
      <c r="L9" s="9"/>
    </row>
    <row r="10" spans="1:12" ht="29.5" thickBot="1" x14ac:dyDescent="0.4">
      <c r="A10" s="10" t="s">
        <v>18</v>
      </c>
      <c r="B10" s="11" t="s">
        <v>65</v>
      </c>
      <c r="C10" s="11" t="s">
        <v>80</v>
      </c>
      <c r="D10" s="12" t="s">
        <v>19</v>
      </c>
      <c r="E10" s="12" t="s">
        <v>20</v>
      </c>
      <c r="F10" s="12" t="s">
        <v>21</v>
      </c>
      <c r="G10" s="11" t="s">
        <v>22</v>
      </c>
      <c r="H10" s="11" t="s">
        <v>23</v>
      </c>
      <c r="I10" s="13" t="s">
        <v>24</v>
      </c>
      <c r="J10" s="14" t="s">
        <v>25</v>
      </c>
      <c r="K10" s="15" t="s">
        <v>12</v>
      </c>
      <c r="L10" s="11" t="s">
        <v>26</v>
      </c>
    </row>
    <row r="11" spans="1:12" ht="43" customHeight="1" x14ac:dyDescent="0.35">
      <c r="A11" s="32">
        <v>1</v>
      </c>
      <c r="B11" s="32" t="s">
        <v>74</v>
      </c>
      <c r="C11" s="32" t="s">
        <v>75</v>
      </c>
      <c r="D11" s="64" t="s">
        <v>30</v>
      </c>
      <c r="E11" s="41">
        <v>1</v>
      </c>
      <c r="F11" s="41" t="s">
        <v>66</v>
      </c>
      <c r="G11" s="65" t="s">
        <v>27</v>
      </c>
      <c r="H11" s="42">
        <v>45</v>
      </c>
      <c r="I11" s="58">
        <v>15</v>
      </c>
      <c r="J11" s="43">
        <f t="shared" ref="J11:J35" si="0">+I11*H11</f>
        <v>675</v>
      </c>
      <c r="K11" s="44" t="s">
        <v>76</v>
      </c>
      <c r="L11" s="45">
        <v>675</v>
      </c>
    </row>
    <row r="12" spans="1:12" ht="15.65" customHeight="1" x14ac:dyDescent="0.35">
      <c r="A12" s="156">
        <f t="shared" ref="A12:A34" si="1">+A11+1</f>
        <v>2</v>
      </c>
      <c r="B12" s="16"/>
      <c r="C12" s="16"/>
      <c r="D12" s="17"/>
      <c r="E12" s="17"/>
      <c r="F12" s="17"/>
      <c r="G12" s="19"/>
      <c r="H12" s="46"/>
      <c r="I12" s="18"/>
      <c r="J12" s="47">
        <f t="shared" si="0"/>
        <v>0</v>
      </c>
      <c r="K12" s="48"/>
      <c r="L12" s="49"/>
    </row>
    <row r="13" spans="1:12" ht="15.65" customHeight="1" x14ac:dyDescent="0.35">
      <c r="A13" s="156">
        <f t="shared" si="1"/>
        <v>3</v>
      </c>
      <c r="B13" s="16"/>
      <c r="C13" s="16"/>
      <c r="D13" s="17"/>
      <c r="E13" s="17"/>
      <c r="F13" s="17"/>
      <c r="G13" s="19"/>
      <c r="H13" s="46"/>
      <c r="I13" s="18"/>
      <c r="J13" s="47">
        <f t="shared" si="0"/>
        <v>0</v>
      </c>
      <c r="K13" s="48"/>
      <c r="L13" s="49"/>
    </row>
    <row r="14" spans="1:12" ht="15.65" customHeight="1" x14ac:dyDescent="0.35">
      <c r="A14" s="156">
        <f t="shared" si="1"/>
        <v>4</v>
      </c>
      <c r="B14" s="16"/>
      <c r="C14" s="16"/>
      <c r="D14" s="17"/>
      <c r="E14" s="17"/>
      <c r="F14" s="17"/>
      <c r="G14" s="19"/>
      <c r="H14" s="46"/>
      <c r="I14" s="18"/>
      <c r="J14" s="47">
        <f t="shared" si="0"/>
        <v>0</v>
      </c>
      <c r="K14" s="48"/>
      <c r="L14" s="49"/>
    </row>
    <row r="15" spans="1:12" x14ac:dyDescent="0.35">
      <c r="A15" s="156">
        <f t="shared" si="1"/>
        <v>5</v>
      </c>
      <c r="B15" s="16"/>
      <c r="C15" s="16"/>
      <c r="D15" s="17"/>
      <c r="E15" s="17"/>
      <c r="F15" s="17"/>
      <c r="G15" s="19"/>
      <c r="H15" s="46"/>
      <c r="I15" s="18"/>
      <c r="J15" s="47">
        <f t="shared" si="0"/>
        <v>0</v>
      </c>
      <c r="K15" s="48"/>
      <c r="L15" s="49"/>
    </row>
    <row r="16" spans="1:12" x14ac:dyDescent="0.35">
      <c r="A16" s="156">
        <f t="shared" si="1"/>
        <v>6</v>
      </c>
      <c r="B16" s="16"/>
      <c r="C16" s="16"/>
      <c r="D16" s="17"/>
      <c r="E16" s="17"/>
      <c r="F16" s="17"/>
      <c r="G16" s="19"/>
      <c r="H16" s="46"/>
      <c r="I16" s="18"/>
      <c r="J16" s="47">
        <f t="shared" si="0"/>
        <v>0</v>
      </c>
      <c r="K16" s="48"/>
      <c r="L16" s="49"/>
    </row>
    <row r="17" spans="1:12" x14ac:dyDescent="0.35">
      <c r="A17" s="156">
        <f t="shared" si="1"/>
        <v>7</v>
      </c>
      <c r="B17" s="16"/>
      <c r="C17" s="16"/>
      <c r="D17" s="17"/>
      <c r="E17" s="17"/>
      <c r="F17" s="17"/>
      <c r="G17" s="19"/>
      <c r="H17" s="46"/>
      <c r="I17" s="18"/>
      <c r="J17" s="47">
        <f t="shared" si="0"/>
        <v>0</v>
      </c>
      <c r="K17" s="48"/>
      <c r="L17" s="49"/>
    </row>
    <row r="18" spans="1:12" x14ac:dyDescent="0.35">
      <c r="A18" s="156">
        <f t="shared" si="1"/>
        <v>8</v>
      </c>
      <c r="B18" s="16"/>
      <c r="C18" s="16"/>
      <c r="D18" s="17"/>
      <c r="E18" s="17"/>
      <c r="F18" s="17"/>
      <c r="G18" s="19"/>
      <c r="H18" s="46"/>
      <c r="I18" s="18"/>
      <c r="J18" s="47">
        <f t="shared" si="0"/>
        <v>0</v>
      </c>
      <c r="K18" s="48"/>
      <c r="L18" s="49"/>
    </row>
    <row r="19" spans="1:12" x14ac:dyDescent="0.35">
      <c r="A19" s="156">
        <f t="shared" si="1"/>
        <v>9</v>
      </c>
      <c r="B19" s="16"/>
      <c r="C19" s="16"/>
      <c r="D19" s="17"/>
      <c r="E19" s="17"/>
      <c r="F19" s="17"/>
      <c r="G19" s="19"/>
      <c r="H19" s="46"/>
      <c r="I19" s="18"/>
      <c r="J19" s="47">
        <f t="shared" si="0"/>
        <v>0</v>
      </c>
      <c r="K19" s="48"/>
      <c r="L19" s="49"/>
    </row>
    <row r="20" spans="1:12" x14ac:dyDescent="0.35">
      <c r="A20" s="156">
        <f t="shared" si="1"/>
        <v>10</v>
      </c>
      <c r="B20" s="16"/>
      <c r="C20" s="16"/>
      <c r="D20" s="17"/>
      <c r="E20" s="17"/>
      <c r="F20" s="17"/>
      <c r="G20" s="19"/>
      <c r="H20" s="46"/>
      <c r="I20" s="18"/>
      <c r="J20" s="47">
        <f t="shared" si="0"/>
        <v>0</v>
      </c>
      <c r="K20" s="48"/>
      <c r="L20" s="49"/>
    </row>
    <row r="21" spans="1:12" x14ac:dyDescent="0.35">
      <c r="A21" s="156">
        <f t="shared" si="1"/>
        <v>11</v>
      </c>
      <c r="B21" s="16"/>
      <c r="C21" s="16"/>
      <c r="D21" s="17"/>
      <c r="E21" s="17"/>
      <c r="F21" s="17"/>
      <c r="G21" s="19"/>
      <c r="H21" s="46"/>
      <c r="I21" s="18"/>
      <c r="J21" s="47">
        <f t="shared" si="0"/>
        <v>0</v>
      </c>
      <c r="K21" s="48"/>
      <c r="L21" s="49"/>
    </row>
    <row r="22" spans="1:12" x14ac:dyDescent="0.35">
      <c r="A22" s="156">
        <f t="shared" si="1"/>
        <v>12</v>
      </c>
      <c r="B22" s="16"/>
      <c r="C22" s="16"/>
      <c r="D22" s="17"/>
      <c r="E22" s="17"/>
      <c r="F22" s="17"/>
      <c r="G22" s="19"/>
      <c r="H22" s="46"/>
      <c r="I22" s="18"/>
      <c r="J22" s="47">
        <f t="shared" si="0"/>
        <v>0</v>
      </c>
      <c r="K22" s="48"/>
      <c r="L22" s="49"/>
    </row>
    <row r="23" spans="1:12" x14ac:dyDescent="0.35">
      <c r="A23" s="156">
        <f t="shared" si="1"/>
        <v>13</v>
      </c>
      <c r="B23" s="16"/>
      <c r="C23" s="16"/>
      <c r="D23" s="17"/>
      <c r="E23" s="17"/>
      <c r="F23" s="17"/>
      <c r="G23" s="19"/>
      <c r="H23" s="46"/>
      <c r="I23" s="18"/>
      <c r="J23" s="47">
        <f t="shared" si="0"/>
        <v>0</v>
      </c>
      <c r="K23" s="48"/>
      <c r="L23" s="49"/>
    </row>
    <row r="24" spans="1:12" x14ac:dyDescent="0.35">
      <c r="A24" s="156">
        <f t="shared" si="1"/>
        <v>14</v>
      </c>
      <c r="B24" s="16"/>
      <c r="C24" s="16"/>
      <c r="D24" s="17"/>
      <c r="E24" s="17"/>
      <c r="F24" s="17"/>
      <c r="G24" s="19"/>
      <c r="H24" s="46"/>
      <c r="I24" s="18"/>
      <c r="J24" s="47">
        <f t="shared" si="0"/>
        <v>0</v>
      </c>
      <c r="K24" s="48"/>
      <c r="L24" s="49"/>
    </row>
    <row r="25" spans="1:12" x14ac:dyDescent="0.35">
      <c r="A25" s="156">
        <f t="shared" si="1"/>
        <v>15</v>
      </c>
      <c r="B25" s="16"/>
      <c r="C25" s="16"/>
      <c r="D25" s="17"/>
      <c r="E25" s="17"/>
      <c r="F25" s="17"/>
      <c r="G25" s="19"/>
      <c r="H25" s="46"/>
      <c r="I25" s="18"/>
      <c r="J25" s="47">
        <f t="shared" si="0"/>
        <v>0</v>
      </c>
      <c r="K25" s="48"/>
      <c r="L25" s="49"/>
    </row>
    <row r="26" spans="1:12" x14ac:dyDescent="0.35">
      <c r="A26" s="156">
        <f t="shared" si="1"/>
        <v>16</v>
      </c>
      <c r="B26" s="16"/>
      <c r="C26" s="16"/>
      <c r="D26" s="17"/>
      <c r="E26" s="17"/>
      <c r="F26" s="17"/>
      <c r="G26" s="19"/>
      <c r="H26" s="46"/>
      <c r="I26" s="18"/>
      <c r="J26" s="47">
        <f t="shared" si="0"/>
        <v>0</v>
      </c>
      <c r="K26" s="48"/>
      <c r="L26" s="49"/>
    </row>
    <row r="27" spans="1:12" x14ac:dyDescent="0.35">
      <c r="A27" s="156">
        <f t="shared" si="1"/>
        <v>17</v>
      </c>
      <c r="B27" s="16"/>
      <c r="C27" s="16"/>
      <c r="D27" s="17"/>
      <c r="E27" s="17"/>
      <c r="F27" s="17"/>
      <c r="G27" s="19"/>
      <c r="H27" s="46"/>
      <c r="I27" s="18"/>
      <c r="J27" s="47">
        <f t="shared" si="0"/>
        <v>0</v>
      </c>
      <c r="K27" s="48"/>
      <c r="L27" s="49"/>
    </row>
    <row r="28" spans="1:12" x14ac:dyDescent="0.35">
      <c r="A28" s="156">
        <f t="shared" si="1"/>
        <v>18</v>
      </c>
      <c r="B28" s="16"/>
      <c r="C28" s="16"/>
      <c r="D28" s="17"/>
      <c r="E28" s="17"/>
      <c r="F28" s="17"/>
      <c r="G28" s="19"/>
      <c r="H28" s="46"/>
      <c r="I28" s="18"/>
      <c r="J28" s="47">
        <f t="shared" si="0"/>
        <v>0</v>
      </c>
      <c r="K28" s="48"/>
      <c r="L28" s="49"/>
    </row>
    <row r="29" spans="1:12" x14ac:dyDescent="0.35">
      <c r="A29" s="156">
        <f t="shared" si="1"/>
        <v>19</v>
      </c>
      <c r="B29" s="16"/>
      <c r="C29" s="16"/>
      <c r="D29" s="17"/>
      <c r="E29" s="17"/>
      <c r="F29" s="17"/>
      <c r="G29" s="19"/>
      <c r="H29" s="46"/>
      <c r="I29" s="18"/>
      <c r="J29" s="47">
        <f t="shared" si="0"/>
        <v>0</v>
      </c>
      <c r="K29" s="48"/>
      <c r="L29" s="49"/>
    </row>
    <row r="30" spans="1:12" x14ac:dyDescent="0.35">
      <c r="A30" s="156">
        <f t="shared" si="1"/>
        <v>20</v>
      </c>
      <c r="B30" s="16"/>
      <c r="C30" s="16"/>
      <c r="D30" s="17"/>
      <c r="E30" s="17"/>
      <c r="F30" s="17"/>
      <c r="G30" s="19"/>
      <c r="H30" s="46"/>
      <c r="I30" s="18"/>
      <c r="J30" s="47">
        <f t="shared" si="0"/>
        <v>0</v>
      </c>
      <c r="K30" s="48"/>
      <c r="L30" s="49"/>
    </row>
    <row r="31" spans="1:12" x14ac:dyDescent="0.35">
      <c r="A31" s="156">
        <f t="shared" si="1"/>
        <v>21</v>
      </c>
      <c r="B31" s="16"/>
      <c r="C31" s="16"/>
      <c r="D31" s="17"/>
      <c r="E31" s="17"/>
      <c r="F31" s="17"/>
      <c r="G31" s="19"/>
      <c r="H31" s="46"/>
      <c r="I31" s="18"/>
      <c r="J31" s="47">
        <f t="shared" si="0"/>
        <v>0</v>
      </c>
      <c r="K31" s="48"/>
      <c r="L31" s="49"/>
    </row>
    <row r="32" spans="1:12" x14ac:dyDescent="0.35">
      <c r="A32" s="156">
        <f t="shared" si="1"/>
        <v>22</v>
      </c>
      <c r="B32" s="16"/>
      <c r="C32" s="16"/>
      <c r="D32" s="17"/>
      <c r="E32" s="17"/>
      <c r="F32" s="17"/>
      <c r="G32" s="19"/>
      <c r="H32" s="46"/>
      <c r="I32" s="18"/>
      <c r="J32" s="47">
        <f t="shared" si="0"/>
        <v>0</v>
      </c>
      <c r="K32" s="48"/>
      <c r="L32" s="49"/>
    </row>
    <row r="33" spans="1:12" ht="15.65" customHeight="1" x14ac:dyDescent="0.35">
      <c r="A33" s="156">
        <f t="shared" si="1"/>
        <v>23</v>
      </c>
      <c r="B33" s="16"/>
      <c r="C33" s="16"/>
      <c r="D33" s="20"/>
      <c r="E33" s="20"/>
      <c r="F33" s="20"/>
      <c r="G33" s="16"/>
      <c r="H33" s="50"/>
      <c r="I33" s="21"/>
      <c r="J33" s="47">
        <f t="shared" si="0"/>
        <v>0</v>
      </c>
      <c r="K33" s="48"/>
      <c r="L33" s="49"/>
    </row>
    <row r="34" spans="1:12" ht="15.65" customHeight="1" x14ac:dyDescent="0.35">
      <c r="A34" s="156">
        <f t="shared" si="1"/>
        <v>24</v>
      </c>
      <c r="B34" s="16"/>
      <c r="C34" s="16"/>
      <c r="D34" s="20"/>
      <c r="E34" s="20"/>
      <c r="F34" s="20"/>
      <c r="G34" s="16"/>
      <c r="H34" s="50"/>
      <c r="I34" s="21"/>
      <c r="J34" s="47">
        <f t="shared" si="0"/>
        <v>0</v>
      </c>
      <c r="K34" s="48"/>
      <c r="L34" s="49"/>
    </row>
    <row r="35" spans="1:12" ht="15.65" customHeight="1" x14ac:dyDescent="0.35">
      <c r="A35" s="157">
        <v>25</v>
      </c>
      <c r="B35" s="22"/>
      <c r="C35" s="22"/>
      <c r="D35" s="23"/>
      <c r="E35" s="23"/>
      <c r="F35" s="23"/>
      <c r="G35" s="22"/>
      <c r="H35" s="51"/>
      <c r="I35" s="24"/>
      <c r="J35" s="47">
        <f t="shared" si="0"/>
        <v>0</v>
      </c>
      <c r="K35" s="52"/>
      <c r="L35" s="53"/>
    </row>
    <row r="36" spans="1:12" ht="15" customHeight="1" thickBot="1" x14ac:dyDescent="0.4">
      <c r="A36" s="131" t="s">
        <v>28</v>
      </c>
      <c r="B36" s="132"/>
      <c r="C36" s="132"/>
      <c r="D36" s="132"/>
      <c r="E36" s="132"/>
      <c r="F36" s="132"/>
      <c r="G36" s="132"/>
      <c r="H36" s="132"/>
      <c r="I36" s="133"/>
      <c r="J36" s="54">
        <f>SUM(J11:J35)</f>
        <v>675</v>
      </c>
      <c r="K36" s="55"/>
      <c r="L36" s="56"/>
    </row>
  </sheetData>
  <mergeCells count="5">
    <mergeCell ref="A7:B7"/>
    <mergeCell ref="C7:E7"/>
    <mergeCell ref="B8:J8"/>
    <mergeCell ref="D9:F9"/>
    <mergeCell ref="A36:I36"/>
  </mergeCells>
  <pageMargins left="0.25" right="0.25" top="0.75" bottom="0.75" header="0.3" footer="0.3"/>
  <pageSetup paperSize="9" scale="5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[1]Istruzioni!#REF!</xm:f>
          </x14:formula1>
          <xm:sqref>B37:C37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topLeftCell="H1" workbookViewId="0">
      <selection activeCell="G10" sqref="G10"/>
    </sheetView>
  </sheetViews>
  <sheetFormatPr defaultColWidth="9.1796875" defaultRowHeight="14.5" x14ac:dyDescent="0.35"/>
  <cols>
    <col min="1" max="1" width="5.54296875" style="3" customWidth="1"/>
    <col min="2" max="3" width="17.54296875" style="3" customWidth="1"/>
    <col min="4" max="4" width="17.90625" style="3" customWidth="1"/>
    <col min="5" max="5" width="17.54296875" style="3" customWidth="1"/>
    <col min="6" max="6" width="24.90625" style="3" customWidth="1"/>
    <col min="7" max="13" width="15.81640625" style="3" customWidth="1"/>
    <col min="14" max="14" width="17.54296875" style="3" customWidth="1"/>
    <col min="15" max="16" width="16" style="3" customWidth="1"/>
    <col min="17" max="16384" width="9.1796875" style="7"/>
  </cols>
  <sheetData>
    <row r="1" spans="1:16" s="134" customFormat="1" ht="27.65" customHeight="1" x14ac:dyDescent="0.35"/>
    <row r="2" spans="1:16" s="134" customFormat="1" ht="27.65" customHeight="1" x14ac:dyDescent="0.35"/>
    <row r="3" spans="1:16" s="134" customFormat="1" ht="27.65" customHeight="1" x14ac:dyDescent="0.35"/>
    <row r="4" spans="1:16" s="8" customFormat="1" ht="18.75" x14ac:dyDescent="0.3">
      <c r="A4" s="66" t="s">
        <v>16</v>
      </c>
      <c r="B4" s="67"/>
      <c r="C4" s="124" t="s">
        <v>72</v>
      </c>
      <c r="D4" s="125"/>
      <c r="E4" s="126"/>
    </row>
    <row r="5" spans="1:16" s="8" customFormat="1" ht="20.25" thickBot="1" x14ac:dyDescent="0.35">
      <c r="H5" s="68"/>
      <c r="I5" s="69"/>
      <c r="J5" s="70"/>
      <c r="K5" s="70"/>
      <c r="L5" s="71"/>
    </row>
    <row r="6" spans="1:16" s="155" customFormat="1" ht="28" customHeight="1" thickBot="1" x14ac:dyDescent="0.35">
      <c r="A6" s="149" t="s">
        <v>18</v>
      </c>
      <c r="B6" s="150" t="s">
        <v>81</v>
      </c>
      <c r="C6" s="151" t="s">
        <v>3</v>
      </c>
      <c r="D6" s="151" t="s">
        <v>4</v>
      </c>
      <c r="E6" s="151" t="s">
        <v>1</v>
      </c>
      <c r="F6" s="151" t="s">
        <v>2</v>
      </c>
      <c r="G6" s="151" t="s">
        <v>80</v>
      </c>
      <c r="H6" s="151" t="s">
        <v>7</v>
      </c>
      <c r="I6" s="151" t="s">
        <v>6</v>
      </c>
      <c r="J6" s="152" t="s">
        <v>5</v>
      </c>
      <c r="K6" s="150" t="s">
        <v>8</v>
      </c>
      <c r="L6" s="153" t="s">
        <v>9</v>
      </c>
      <c r="M6" s="151" t="s">
        <v>10</v>
      </c>
      <c r="N6" s="149" t="s">
        <v>11</v>
      </c>
      <c r="O6" s="151" t="s">
        <v>12</v>
      </c>
      <c r="P6" s="154" t="s">
        <v>0</v>
      </c>
    </row>
    <row r="7" spans="1:16" ht="24" customHeight="1" x14ac:dyDescent="0.35">
      <c r="A7" s="32">
        <v>1</v>
      </c>
      <c r="B7" s="32" t="s">
        <v>74</v>
      </c>
      <c r="C7" s="72" t="s">
        <v>13</v>
      </c>
      <c r="D7" s="72" t="s">
        <v>32</v>
      </c>
      <c r="E7" s="73" t="s">
        <v>14</v>
      </c>
      <c r="F7" s="74" t="s">
        <v>15</v>
      </c>
      <c r="G7" s="72" t="s">
        <v>64</v>
      </c>
      <c r="H7" s="75">
        <v>3500</v>
      </c>
      <c r="I7" s="75">
        <f>H7*0.04</f>
        <v>140</v>
      </c>
      <c r="J7" s="75">
        <f t="shared" ref="J7:J31" si="0">H7+I7</f>
        <v>3640</v>
      </c>
      <c r="K7" s="75">
        <f t="shared" ref="K7:K31" si="1">J7*0.22</f>
        <v>800.8</v>
      </c>
      <c r="L7" s="75">
        <v>4200</v>
      </c>
      <c r="M7" s="75">
        <f>H7*0.2</f>
        <v>700</v>
      </c>
      <c r="N7" s="75">
        <f t="shared" ref="N7:N31" si="2">L7-M7</f>
        <v>3500</v>
      </c>
      <c r="O7" s="74"/>
      <c r="P7" s="75"/>
    </row>
    <row r="8" spans="1:16" ht="12.75" customHeight="1" x14ac:dyDescent="0.35">
      <c r="A8" s="156">
        <f t="shared" ref="A8:A30" si="3">+A7+1</f>
        <v>2</v>
      </c>
      <c r="B8" s="1"/>
      <c r="C8" s="1"/>
      <c r="D8" s="1"/>
      <c r="E8" s="76"/>
      <c r="F8" s="6"/>
      <c r="G8" s="1"/>
      <c r="H8" s="2"/>
      <c r="I8" s="4">
        <v>0</v>
      </c>
      <c r="J8" s="4">
        <f t="shared" si="0"/>
        <v>0</v>
      </c>
      <c r="K8" s="4">
        <f t="shared" si="1"/>
        <v>0</v>
      </c>
      <c r="L8" s="4">
        <f t="shared" ref="L8:L31" si="4">J8+K8</f>
        <v>0</v>
      </c>
      <c r="M8" s="4">
        <v>0</v>
      </c>
      <c r="N8" s="4">
        <f t="shared" si="2"/>
        <v>0</v>
      </c>
      <c r="O8" s="6"/>
      <c r="P8" s="77"/>
    </row>
    <row r="9" spans="1:16" ht="12.75" customHeight="1" x14ac:dyDescent="0.35">
      <c r="A9" s="156">
        <f t="shared" si="3"/>
        <v>3</v>
      </c>
      <c r="B9" s="1"/>
      <c r="C9" s="1"/>
      <c r="D9" s="1"/>
      <c r="E9" s="76"/>
      <c r="F9" s="6"/>
      <c r="G9" s="1"/>
      <c r="H9" s="2"/>
      <c r="I9" s="4">
        <v>0</v>
      </c>
      <c r="J9" s="4">
        <f t="shared" si="0"/>
        <v>0</v>
      </c>
      <c r="K9" s="4">
        <f t="shared" si="1"/>
        <v>0</v>
      </c>
      <c r="L9" s="4">
        <f t="shared" si="4"/>
        <v>0</v>
      </c>
      <c r="M9" s="4">
        <v>0</v>
      </c>
      <c r="N9" s="4">
        <f t="shared" si="2"/>
        <v>0</v>
      </c>
      <c r="O9" s="6"/>
      <c r="P9" s="77"/>
    </row>
    <row r="10" spans="1:16" ht="12.75" customHeight="1" x14ac:dyDescent="0.35">
      <c r="A10" s="156">
        <f t="shared" si="3"/>
        <v>4</v>
      </c>
      <c r="B10" s="1"/>
      <c r="C10" s="1"/>
      <c r="D10" s="1"/>
      <c r="E10" s="76"/>
      <c r="F10" s="6"/>
      <c r="G10" s="1"/>
      <c r="H10" s="2"/>
      <c r="I10" s="4">
        <v>0</v>
      </c>
      <c r="J10" s="4">
        <f t="shared" si="0"/>
        <v>0</v>
      </c>
      <c r="K10" s="4">
        <f t="shared" si="1"/>
        <v>0</v>
      </c>
      <c r="L10" s="4">
        <f t="shared" si="4"/>
        <v>0</v>
      </c>
      <c r="M10" s="4">
        <v>0</v>
      </c>
      <c r="N10" s="4">
        <f t="shared" si="2"/>
        <v>0</v>
      </c>
      <c r="O10" s="6"/>
      <c r="P10" s="77"/>
    </row>
    <row r="11" spans="1:16" ht="12.75" customHeight="1" x14ac:dyDescent="0.35">
      <c r="A11" s="156">
        <f t="shared" si="3"/>
        <v>5</v>
      </c>
      <c r="B11" s="1"/>
      <c r="C11" s="1"/>
      <c r="D11" s="1"/>
      <c r="E11" s="76"/>
      <c r="F11" s="6"/>
      <c r="G11" s="1"/>
      <c r="H11" s="2"/>
      <c r="I11" s="4">
        <v>0</v>
      </c>
      <c r="J11" s="4">
        <f t="shared" si="0"/>
        <v>0</v>
      </c>
      <c r="K11" s="4">
        <f t="shared" si="1"/>
        <v>0</v>
      </c>
      <c r="L11" s="4">
        <f t="shared" si="4"/>
        <v>0</v>
      </c>
      <c r="M11" s="4">
        <v>0</v>
      </c>
      <c r="N11" s="4">
        <f t="shared" si="2"/>
        <v>0</v>
      </c>
      <c r="O11" s="6"/>
      <c r="P11" s="77"/>
    </row>
    <row r="12" spans="1:16" ht="12.75" customHeight="1" x14ac:dyDescent="0.35">
      <c r="A12" s="156">
        <f t="shared" si="3"/>
        <v>6</v>
      </c>
      <c r="B12" s="1"/>
      <c r="C12" s="1"/>
      <c r="D12" s="1"/>
      <c r="E12" s="76"/>
      <c r="F12" s="6"/>
      <c r="G12" s="1"/>
      <c r="H12" s="2"/>
      <c r="I12" s="4">
        <v>0</v>
      </c>
      <c r="J12" s="4">
        <f t="shared" si="0"/>
        <v>0</v>
      </c>
      <c r="K12" s="4">
        <f t="shared" si="1"/>
        <v>0</v>
      </c>
      <c r="L12" s="4">
        <f t="shared" si="4"/>
        <v>0</v>
      </c>
      <c r="M12" s="4">
        <v>0</v>
      </c>
      <c r="N12" s="4">
        <f t="shared" si="2"/>
        <v>0</v>
      </c>
      <c r="O12" s="6"/>
      <c r="P12" s="77"/>
    </row>
    <row r="13" spans="1:16" ht="12.75" customHeight="1" x14ac:dyDescent="0.35">
      <c r="A13" s="156">
        <f t="shared" si="3"/>
        <v>7</v>
      </c>
      <c r="B13" s="1"/>
      <c r="C13" s="1"/>
      <c r="D13" s="1"/>
      <c r="E13" s="76"/>
      <c r="F13" s="6"/>
      <c r="G13" s="1"/>
      <c r="H13" s="2"/>
      <c r="I13" s="4">
        <v>0</v>
      </c>
      <c r="J13" s="4">
        <f t="shared" si="0"/>
        <v>0</v>
      </c>
      <c r="K13" s="4">
        <f t="shared" si="1"/>
        <v>0</v>
      </c>
      <c r="L13" s="4">
        <f t="shared" si="4"/>
        <v>0</v>
      </c>
      <c r="M13" s="4">
        <v>0</v>
      </c>
      <c r="N13" s="4">
        <f t="shared" si="2"/>
        <v>0</v>
      </c>
      <c r="O13" s="6"/>
      <c r="P13" s="77"/>
    </row>
    <row r="14" spans="1:16" ht="12.75" customHeight="1" x14ac:dyDescent="0.35">
      <c r="A14" s="156">
        <f t="shared" si="3"/>
        <v>8</v>
      </c>
      <c r="B14" s="1"/>
      <c r="C14" s="1"/>
      <c r="D14" s="1"/>
      <c r="E14" s="76"/>
      <c r="F14" s="6"/>
      <c r="G14" s="1"/>
      <c r="H14" s="2"/>
      <c r="I14" s="4">
        <v>0</v>
      </c>
      <c r="J14" s="4">
        <f t="shared" si="0"/>
        <v>0</v>
      </c>
      <c r="K14" s="4">
        <f t="shared" si="1"/>
        <v>0</v>
      </c>
      <c r="L14" s="4">
        <f t="shared" si="4"/>
        <v>0</v>
      </c>
      <c r="M14" s="4">
        <v>0</v>
      </c>
      <c r="N14" s="4">
        <f t="shared" si="2"/>
        <v>0</v>
      </c>
      <c r="O14" s="6"/>
      <c r="P14" s="77"/>
    </row>
    <row r="15" spans="1:16" ht="12.75" customHeight="1" x14ac:dyDescent="0.35">
      <c r="A15" s="156">
        <f t="shared" si="3"/>
        <v>9</v>
      </c>
      <c r="B15" s="1"/>
      <c r="C15" s="1"/>
      <c r="D15" s="1"/>
      <c r="E15" s="76"/>
      <c r="F15" s="6"/>
      <c r="G15" s="1"/>
      <c r="H15" s="2"/>
      <c r="I15" s="4">
        <v>0</v>
      </c>
      <c r="J15" s="4">
        <f t="shared" si="0"/>
        <v>0</v>
      </c>
      <c r="K15" s="4">
        <f t="shared" si="1"/>
        <v>0</v>
      </c>
      <c r="L15" s="4">
        <f t="shared" si="4"/>
        <v>0</v>
      </c>
      <c r="M15" s="4">
        <v>0</v>
      </c>
      <c r="N15" s="4">
        <f t="shared" si="2"/>
        <v>0</v>
      </c>
      <c r="O15" s="6"/>
      <c r="P15" s="77"/>
    </row>
    <row r="16" spans="1:16" ht="12.75" customHeight="1" x14ac:dyDescent="0.35">
      <c r="A16" s="156">
        <f t="shared" si="3"/>
        <v>10</v>
      </c>
      <c r="B16" s="1"/>
      <c r="C16" s="1"/>
      <c r="D16" s="1"/>
      <c r="E16" s="76"/>
      <c r="F16" s="6"/>
      <c r="G16" s="1"/>
      <c r="H16" s="2"/>
      <c r="I16" s="4">
        <v>0</v>
      </c>
      <c r="J16" s="4">
        <f t="shared" si="0"/>
        <v>0</v>
      </c>
      <c r="K16" s="4">
        <f t="shared" si="1"/>
        <v>0</v>
      </c>
      <c r="L16" s="4">
        <f t="shared" si="4"/>
        <v>0</v>
      </c>
      <c r="M16" s="4">
        <v>0</v>
      </c>
      <c r="N16" s="4">
        <f t="shared" si="2"/>
        <v>0</v>
      </c>
      <c r="O16" s="6"/>
      <c r="P16" s="77"/>
    </row>
    <row r="17" spans="1:16" ht="12.75" customHeight="1" x14ac:dyDescent="0.35">
      <c r="A17" s="156">
        <f t="shared" si="3"/>
        <v>11</v>
      </c>
      <c r="B17" s="1"/>
      <c r="C17" s="1"/>
      <c r="D17" s="1"/>
      <c r="E17" s="76"/>
      <c r="F17" s="6"/>
      <c r="G17" s="1"/>
      <c r="H17" s="2"/>
      <c r="I17" s="4">
        <v>0</v>
      </c>
      <c r="J17" s="4">
        <f t="shared" si="0"/>
        <v>0</v>
      </c>
      <c r="K17" s="4">
        <f t="shared" si="1"/>
        <v>0</v>
      </c>
      <c r="L17" s="4">
        <f t="shared" si="4"/>
        <v>0</v>
      </c>
      <c r="M17" s="4">
        <v>0</v>
      </c>
      <c r="N17" s="4">
        <f t="shared" si="2"/>
        <v>0</v>
      </c>
      <c r="O17" s="6"/>
      <c r="P17" s="77"/>
    </row>
    <row r="18" spans="1:16" ht="12.75" customHeight="1" x14ac:dyDescent="0.35">
      <c r="A18" s="156">
        <f t="shared" si="3"/>
        <v>12</v>
      </c>
      <c r="B18" s="1"/>
      <c r="C18" s="1"/>
      <c r="D18" s="1"/>
      <c r="E18" s="76"/>
      <c r="F18" s="6"/>
      <c r="G18" s="1"/>
      <c r="H18" s="2"/>
      <c r="I18" s="4">
        <v>0</v>
      </c>
      <c r="J18" s="4">
        <f t="shared" si="0"/>
        <v>0</v>
      </c>
      <c r="K18" s="4">
        <f t="shared" si="1"/>
        <v>0</v>
      </c>
      <c r="L18" s="4">
        <f t="shared" si="4"/>
        <v>0</v>
      </c>
      <c r="M18" s="4">
        <v>0</v>
      </c>
      <c r="N18" s="4">
        <f t="shared" si="2"/>
        <v>0</v>
      </c>
      <c r="O18" s="6"/>
      <c r="P18" s="77"/>
    </row>
    <row r="19" spans="1:16" ht="12.75" customHeight="1" x14ac:dyDescent="0.35">
      <c r="A19" s="156">
        <f t="shared" si="3"/>
        <v>13</v>
      </c>
      <c r="B19" s="1"/>
      <c r="C19" s="1"/>
      <c r="D19" s="1"/>
      <c r="E19" s="76"/>
      <c r="F19" s="6"/>
      <c r="G19" s="1"/>
      <c r="H19" s="2"/>
      <c r="I19" s="4">
        <v>0</v>
      </c>
      <c r="J19" s="4">
        <f t="shared" si="0"/>
        <v>0</v>
      </c>
      <c r="K19" s="4">
        <f t="shared" si="1"/>
        <v>0</v>
      </c>
      <c r="L19" s="4">
        <f t="shared" si="4"/>
        <v>0</v>
      </c>
      <c r="M19" s="4">
        <v>0</v>
      </c>
      <c r="N19" s="4">
        <f t="shared" si="2"/>
        <v>0</v>
      </c>
      <c r="O19" s="6"/>
      <c r="P19" s="77"/>
    </row>
    <row r="20" spans="1:16" ht="12.75" customHeight="1" x14ac:dyDescent="0.35">
      <c r="A20" s="156">
        <f t="shared" si="3"/>
        <v>14</v>
      </c>
      <c r="B20" s="1"/>
      <c r="C20" s="1"/>
      <c r="D20" s="1"/>
      <c r="E20" s="76"/>
      <c r="F20" s="6"/>
      <c r="G20" s="1"/>
      <c r="H20" s="2"/>
      <c r="I20" s="4">
        <v>0</v>
      </c>
      <c r="J20" s="4">
        <f t="shared" si="0"/>
        <v>0</v>
      </c>
      <c r="K20" s="4">
        <f t="shared" si="1"/>
        <v>0</v>
      </c>
      <c r="L20" s="4">
        <f t="shared" si="4"/>
        <v>0</v>
      </c>
      <c r="M20" s="4">
        <v>0</v>
      </c>
      <c r="N20" s="4">
        <f t="shared" si="2"/>
        <v>0</v>
      </c>
      <c r="O20" s="6"/>
      <c r="P20" s="77"/>
    </row>
    <row r="21" spans="1:16" ht="12.75" customHeight="1" x14ac:dyDescent="0.35">
      <c r="A21" s="156">
        <f t="shared" si="3"/>
        <v>15</v>
      </c>
      <c r="B21" s="1"/>
      <c r="C21" s="1"/>
      <c r="D21" s="1"/>
      <c r="E21" s="76"/>
      <c r="F21" s="6"/>
      <c r="G21" s="1"/>
      <c r="H21" s="2"/>
      <c r="I21" s="4">
        <v>0</v>
      </c>
      <c r="J21" s="4">
        <f t="shared" si="0"/>
        <v>0</v>
      </c>
      <c r="K21" s="4">
        <f t="shared" si="1"/>
        <v>0</v>
      </c>
      <c r="L21" s="4">
        <f t="shared" si="4"/>
        <v>0</v>
      </c>
      <c r="M21" s="4">
        <v>0</v>
      </c>
      <c r="N21" s="4">
        <f t="shared" si="2"/>
        <v>0</v>
      </c>
      <c r="O21" s="6"/>
      <c r="P21" s="77"/>
    </row>
    <row r="22" spans="1:16" ht="12.75" customHeight="1" x14ac:dyDescent="0.35">
      <c r="A22" s="156">
        <f t="shared" si="3"/>
        <v>16</v>
      </c>
      <c r="B22" s="1"/>
      <c r="C22" s="1"/>
      <c r="D22" s="1"/>
      <c r="E22" s="76"/>
      <c r="F22" s="6"/>
      <c r="G22" s="1"/>
      <c r="H22" s="2"/>
      <c r="I22" s="4">
        <v>0</v>
      </c>
      <c r="J22" s="4">
        <f t="shared" si="0"/>
        <v>0</v>
      </c>
      <c r="K22" s="4">
        <f t="shared" si="1"/>
        <v>0</v>
      </c>
      <c r="L22" s="4">
        <f t="shared" si="4"/>
        <v>0</v>
      </c>
      <c r="M22" s="4">
        <v>0</v>
      </c>
      <c r="N22" s="4">
        <f t="shared" si="2"/>
        <v>0</v>
      </c>
      <c r="O22" s="6"/>
      <c r="P22" s="77"/>
    </row>
    <row r="23" spans="1:16" ht="12.75" customHeight="1" x14ac:dyDescent="0.35">
      <c r="A23" s="156">
        <f t="shared" si="3"/>
        <v>17</v>
      </c>
      <c r="B23" s="1"/>
      <c r="C23" s="1"/>
      <c r="D23" s="1"/>
      <c r="E23" s="76"/>
      <c r="F23" s="6"/>
      <c r="G23" s="1"/>
      <c r="H23" s="2"/>
      <c r="I23" s="4">
        <v>0</v>
      </c>
      <c r="J23" s="4">
        <f t="shared" si="0"/>
        <v>0</v>
      </c>
      <c r="K23" s="4">
        <f t="shared" si="1"/>
        <v>0</v>
      </c>
      <c r="L23" s="4">
        <f t="shared" si="4"/>
        <v>0</v>
      </c>
      <c r="M23" s="4">
        <v>0</v>
      </c>
      <c r="N23" s="4">
        <f t="shared" si="2"/>
        <v>0</v>
      </c>
      <c r="O23" s="6"/>
      <c r="P23" s="77"/>
    </row>
    <row r="24" spans="1:16" ht="12.75" customHeight="1" x14ac:dyDescent="0.35">
      <c r="A24" s="156">
        <f t="shared" si="3"/>
        <v>18</v>
      </c>
      <c r="B24" s="1"/>
      <c r="C24" s="1"/>
      <c r="D24" s="1"/>
      <c r="E24" s="76"/>
      <c r="F24" s="6"/>
      <c r="G24" s="1"/>
      <c r="H24" s="2"/>
      <c r="I24" s="4">
        <v>0</v>
      </c>
      <c r="J24" s="4">
        <f t="shared" si="0"/>
        <v>0</v>
      </c>
      <c r="K24" s="4">
        <f t="shared" si="1"/>
        <v>0</v>
      </c>
      <c r="L24" s="4">
        <f t="shared" si="4"/>
        <v>0</v>
      </c>
      <c r="M24" s="4">
        <v>0</v>
      </c>
      <c r="N24" s="4">
        <f t="shared" si="2"/>
        <v>0</v>
      </c>
      <c r="O24" s="6"/>
      <c r="P24" s="77"/>
    </row>
    <row r="25" spans="1:16" ht="12.75" customHeight="1" x14ac:dyDescent="0.35">
      <c r="A25" s="156">
        <f t="shared" si="3"/>
        <v>19</v>
      </c>
      <c r="B25" s="1"/>
      <c r="C25" s="1"/>
      <c r="D25" s="1"/>
      <c r="E25" s="76"/>
      <c r="F25" s="6"/>
      <c r="G25" s="1"/>
      <c r="H25" s="2"/>
      <c r="I25" s="4">
        <v>0</v>
      </c>
      <c r="J25" s="4">
        <f t="shared" si="0"/>
        <v>0</v>
      </c>
      <c r="K25" s="4">
        <f t="shared" si="1"/>
        <v>0</v>
      </c>
      <c r="L25" s="4">
        <f t="shared" si="4"/>
        <v>0</v>
      </c>
      <c r="M25" s="4">
        <v>0</v>
      </c>
      <c r="N25" s="4">
        <f t="shared" si="2"/>
        <v>0</v>
      </c>
      <c r="O25" s="6"/>
      <c r="P25" s="77"/>
    </row>
    <row r="26" spans="1:16" ht="12.75" customHeight="1" x14ac:dyDescent="0.35">
      <c r="A26" s="156">
        <f t="shared" si="3"/>
        <v>20</v>
      </c>
      <c r="B26" s="1"/>
      <c r="C26" s="1"/>
      <c r="D26" s="1"/>
      <c r="E26" s="76"/>
      <c r="F26" s="6"/>
      <c r="G26" s="1"/>
      <c r="H26" s="2"/>
      <c r="I26" s="4">
        <v>0</v>
      </c>
      <c r="J26" s="4">
        <f t="shared" si="0"/>
        <v>0</v>
      </c>
      <c r="K26" s="4">
        <f t="shared" si="1"/>
        <v>0</v>
      </c>
      <c r="L26" s="4">
        <f t="shared" si="4"/>
        <v>0</v>
      </c>
      <c r="M26" s="4">
        <v>0</v>
      </c>
      <c r="N26" s="4">
        <f t="shared" si="2"/>
        <v>0</v>
      </c>
      <c r="O26" s="6"/>
      <c r="P26" s="77"/>
    </row>
    <row r="27" spans="1:16" ht="12.75" customHeight="1" x14ac:dyDescent="0.35">
      <c r="A27" s="156">
        <f t="shared" si="3"/>
        <v>21</v>
      </c>
      <c r="B27" s="1"/>
      <c r="C27" s="1"/>
      <c r="D27" s="1"/>
      <c r="E27" s="76"/>
      <c r="F27" s="6"/>
      <c r="G27" s="1"/>
      <c r="H27" s="2"/>
      <c r="I27" s="4">
        <v>0</v>
      </c>
      <c r="J27" s="4">
        <f t="shared" si="0"/>
        <v>0</v>
      </c>
      <c r="K27" s="4">
        <f t="shared" si="1"/>
        <v>0</v>
      </c>
      <c r="L27" s="4">
        <f t="shared" si="4"/>
        <v>0</v>
      </c>
      <c r="M27" s="4">
        <v>0</v>
      </c>
      <c r="N27" s="4">
        <f t="shared" si="2"/>
        <v>0</v>
      </c>
      <c r="O27" s="6"/>
      <c r="P27" s="77"/>
    </row>
    <row r="28" spans="1:16" ht="12.75" customHeight="1" x14ac:dyDescent="0.35">
      <c r="A28" s="156">
        <f t="shared" si="3"/>
        <v>22</v>
      </c>
      <c r="B28" s="1"/>
      <c r="C28" s="1"/>
      <c r="D28" s="1"/>
      <c r="E28" s="76"/>
      <c r="F28" s="6"/>
      <c r="G28" s="1"/>
      <c r="H28" s="2"/>
      <c r="I28" s="4">
        <v>0</v>
      </c>
      <c r="J28" s="4">
        <f t="shared" si="0"/>
        <v>0</v>
      </c>
      <c r="K28" s="4">
        <f t="shared" si="1"/>
        <v>0</v>
      </c>
      <c r="L28" s="4">
        <f t="shared" si="4"/>
        <v>0</v>
      </c>
      <c r="M28" s="4">
        <v>0</v>
      </c>
      <c r="N28" s="4">
        <f t="shared" si="2"/>
        <v>0</v>
      </c>
      <c r="O28" s="6"/>
      <c r="P28" s="77"/>
    </row>
    <row r="29" spans="1:16" ht="12.75" customHeight="1" x14ac:dyDescent="0.35">
      <c r="A29" s="156">
        <f t="shared" si="3"/>
        <v>23</v>
      </c>
      <c r="B29" s="1"/>
      <c r="C29" s="1"/>
      <c r="D29" s="1"/>
      <c r="E29" s="76"/>
      <c r="F29" s="6"/>
      <c r="G29" s="1"/>
      <c r="H29" s="2"/>
      <c r="I29" s="4">
        <v>0</v>
      </c>
      <c r="J29" s="4">
        <f t="shared" si="0"/>
        <v>0</v>
      </c>
      <c r="K29" s="4">
        <f t="shared" si="1"/>
        <v>0</v>
      </c>
      <c r="L29" s="4">
        <f t="shared" si="4"/>
        <v>0</v>
      </c>
      <c r="M29" s="4">
        <v>0</v>
      </c>
      <c r="N29" s="4">
        <f t="shared" si="2"/>
        <v>0</v>
      </c>
      <c r="O29" s="6"/>
      <c r="P29" s="77"/>
    </row>
    <row r="30" spans="1:16" ht="12.75" customHeight="1" x14ac:dyDescent="0.35">
      <c r="A30" s="156">
        <f t="shared" si="3"/>
        <v>24</v>
      </c>
      <c r="B30" s="1"/>
      <c r="C30" s="1"/>
      <c r="D30" s="1"/>
      <c r="E30" s="76"/>
      <c r="F30" s="6"/>
      <c r="G30" s="1"/>
      <c r="H30" s="2"/>
      <c r="I30" s="4">
        <v>0</v>
      </c>
      <c r="J30" s="4">
        <f t="shared" si="0"/>
        <v>0</v>
      </c>
      <c r="K30" s="4">
        <f t="shared" si="1"/>
        <v>0</v>
      </c>
      <c r="L30" s="4">
        <f t="shared" si="4"/>
        <v>0</v>
      </c>
      <c r="M30" s="4">
        <v>0</v>
      </c>
      <c r="N30" s="4">
        <f t="shared" si="2"/>
        <v>0</v>
      </c>
      <c r="O30" s="6"/>
      <c r="P30" s="77"/>
    </row>
    <row r="31" spans="1:16" ht="12.75" customHeight="1" x14ac:dyDescent="0.35">
      <c r="A31" s="156">
        <v>25</v>
      </c>
      <c r="B31" s="1"/>
      <c r="C31" s="1"/>
      <c r="D31" s="1"/>
      <c r="E31" s="76"/>
      <c r="F31" s="6"/>
      <c r="G31" s="1"/>
      <c r="H31" s="2"/>
      <c r="I31" s="4">
        <v>0</v>
      </c>
      <c r="J31" s="4">
        <f t="shared" si="0"/>
        <v>0</v>
      </c>
      <c r="K31" s="4">
        <f t="shared" si="1"/>
        <v>0</v>
      </c>
      <c r="L31" s="4">
        <f t="shared" si="4"/>
        <v>0</v>
      </c>
      <c r="M31" s="4">
        <v>0</v>
      </c>
      <c r="N31" s="4">
        <f t="shared" si="2"/>
        <v>0</v>
      </c>
      <c r="O31" s="6"/>
      <c r="P31" s="77"/>
    </row>
    <row r="32" spans="1:16" ht="12.75" customHeight="1" x14ac:dyDescent="0.35">
      <c r="A32" s="158"/>
      <c r="B32" s="78"/>
      <c r="C32" s="79"/>
      <c r="D32" s="79"/>
      <c r="E32" s="79"/>
      <c r="F32" s="79"/>
      <c r="G32" s="80" t="s">
        <v>67</v>
      </c>
      <c r="H32" s="5">
        <f>SUM(H7:H31)</f>
        <v>3500</v>
      </c>
      <c r="I32" s="5">
        <f t="shared" ref="I32:P32" si="5">SUM(I7:I31)</f>
        <v>140</v>
      </c>
      <c r="J32" s="5">
        <f t="shared" si="5"/>
        <v>3640</v>
      </c>
      <c r="K32" s="5">
        <f t="shared" si="5"/>
        <v>800.8</v>
      </c>
      <c r="L32" s="5">
        <f t="shared" si="5"/>
        <v>4200</v>
      </c>
      <c r="M32" s="5">
        <f t="shared" si="5"/>
        <v>700</v>
      </c>
      <c r="N32" s="5">
        <f t="shared" si="5"/>
        <v>3500</v>
      </c>
      <c r="O32" s="81"/>
      <c r="P32" s="5">
        <f t="shared" si="5"/>
        <v>0</v>
      </c>
    </row>
  </sheetData>
  <mergeCells count="2">
    <mergeCell ref="A1:XFD3"/>
    <mergeCell ref="C4:E4"/>
  </mergeCells>
  <pageMargins left="0.7" right="0.7" top="0.75" bottom="0.75" header="0.3" footer="0.3"/>
  <pageSetup paperSize="9" scale="34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tabSelected="1" topLeftCell="E3" zoomScale="90" zoomScaleNormal="90" zoomScaleSheetLayoutView="80" zoomScalePageLayoutView="90" workbookViewId="0">
      <selection activeCell="D12" sqref="D12"/>
    </sheetView>
  </sheetViews>
  <sheetFormatPr defaultColWidth="9.1796875" defaultRowHeight="12.5" x14ac:dyDescent="0.25"/>
  <cols>
    <col min="1" max="1" width="3.7265625" style="84" customWidth="1"/>
    <col min="2" max="4" width="31.26953125" style="84" customWidth="1"/>
    <col min="5" max="6" width="27.7265625" style="84" customWidth="1"/>
    <col min="7" max="7" width="16.1796875" style="84" customWidth="1"/>
    <col min="8" max="8" width="16.1796875" style="107" customWidth="1"/>
    <col min="9" max="9" width="16.1796875" style="84" customWidth="1"/>
    <col min="10" max="10" width="16.26953125" style="84" customWidth="1"/>
    <col min="11" max="11" width="62.453125" style="84" customWidth="1"/>
    <col min="12" max="12" width="2.81640625" style="84" customWidth="1"/>
    <col min="13" max="16384" width="9.1796875" style="84"/>
  </cols>
  <sheetData>
    <row r="1" spans="1:16" ht="24.75" customHeight="1" x14ac:dyDescent="0.2">
      <c r="A1" s="82"/>
      <c r="B1" s="82"/>
      <c r="C1" s="82"/>
      <c r="D1" s="82"/>
      <c r="E1" s="82"/>
      <c r="F1" s="82"/>
      <c r="G1" s="82"/>
      <c r="H1" s="82"/>
      <c r="I1" s="83"/>
      <c r="J1" s="83"/>
      <c r="K1" s="83"/>
      <c r="L1" s="83"/>
      <c r="M1" s="83"/>
      <c r="N1" s="83"/>
      <c r="O1" s="83"/>
    </row>
    <row r="2" spans="1:16" ht="24.75" customHeight="1" x14ac:dyDescent="0.2">
      <c r="A2" s="82"/>
      <c r="B2" s="82"/>
      <c r="C2" s="82"/>
      <c r="D2" s="82"/>
      <c r="E2" s="82"/>
      <c r="F2" s="82"/>
      <c r="G2" s="82"/>
      <c r="H2" s="82"/>
      <c r="I2" s="83"/>
      <c r="J2" s="83"/>
      <c r="K2" s="83"/>
      <c r="L2" s="83"/>
      <c r="M2" s="83"/>
      <c r="N2" s="83"/>
      <c r="O2" s="83"/>
    </row>
    <row r="3" spans="1:16" ht="24.75" customHeight="1" x14ac:dyDescent="0.2">
      <c r="A3" s="82"/>
      <c r="B3" s="85"/>
      <c r="C3" s="85"/>
      <c r="D3" s="85"/>
      <c r="E3" s="82"/>
      <c r="F3" s="82"/>
      <c r="G3" s="82"/>
      <c r="H3" s="83"/>
      <c r="I3" s="83"/>
      <c r="J3" s="83"/>
      <c r="K3" s="83"/>
      <c r="L3" s="83"/>
      <c r="M3" s="83"/>
      <c r="N3" s="83"/>
      <c r="O3" s="83"/>
    </row>
    <row r="4" spans="1:16" ht="24.75" customHeight="1" x14ac:dyDescent="0.25">
      <c r="A4" s="82"/>
      <c r="B4" s="85"/>
      <c r="C4" s="85"/>
      <c r="D4" s="85"/>
      <c r="E4" s="82"/>
      <c r="F4" s="82"/>
      <c r="G4" s="82"/>
      <c r="H4" s="83"/>
      <c r="I4" s="8"/>
      <c r="J4" s="8"/>
      <c r="K4" s="8"/>
      <c r="L4" s="31"/>
      <c r="M4" s="8"/>
      <c r="N4" s="8"/>
      <c r="O4" s="8"/>
    </row>
    <row r="5" spans="1:16" ht="24.75" customHeight="1" x14ac:dyDescent="0.2">
      <c r="A5" s="135" t="s">
        <v>16</v>
      </c>
      <c r="B5" s="135"/>
      <c r="C5" s="136" t="s">
        <v>33</v>
      </c>
      <c r="D5" s="136"/>
      <c r="E5" s="85"/>
      <c r="F5" s="85"/>
      <c r="G5" s="85"/>
      <c r="H5" s="85"/>
      <c r="L5" s="83"/>
      <c r="M5" s="83"/>
      <c r="N5" s="83"/>
      <c r="O5" s="83"/>
      <c r="P5" s="83"/>
    </row>
    <row r="6" spans="1:16" ht="24.75" customHeight="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6" ht="13.5" thickBot="1" x14ac:dyDescent="0.25">
      <c r="A7" s="82"/>
      <c r="B7" s="82"/>
      <c r="C7" s="82"/>
      <c r="D7" s="82"/>
      <c r="E7" s="82"/>
      <c r="F7" s="82"/>
      <c r="G7" s="82"/>
      <c r="H7" s="83"/>
      <c r="I7" s="82"/>
      <c r="J7" s="82"/>
      <c r="K7" s="82"/>
    </row>
    <row r="8" spans="1:16" ht="36.75" customHeight="1" thickBot="1" x14ac:dyDescent="0.3">
      <c r="A8" s="86" t="s">
        <v>34</v>
      </c>
      <c r="B8" s="11" t="s">
        <v>65</v>
      </c>
      <c r="C8" s="11" t="s">
        <v>82</v>
      </c>
      <c r="D8" s="57" t="s">
        <v>77</v>
      </c>
      <c r="E8" s="87" t="s">
        <v>78</v>
      </c>
      <c r="F8" s="86" t="s">
        <v>35</v>
      </c>
      <c r="G8" s="86" t="s">
        <v>36</v>
      </c>
      <c r="H8" s="88" t="s">
        <v>37</v>
      </c>
      <c r="I8" s="86" t="s">
        <v>38</v>
      </c>
      <c r="J8" s="86" t="s">
        <v>39</v>
      </c>
      <c r="K8" s="86" t="s">
        <v>40</v>
      </c>
    </row>
    <row r="9" spans="1:16" s="95" customFormat="1" ht="26.25" customHeight="1" x14ac:dyDescent="0.35">
      <c r="A9" s="159">
        <v>1</v>
      </c>
      <c r="B9" s="32" t="s">
        <v>74</v>
      </c>
      <c r="C9" s="32" t="s">
        <v>75</v>
      </c>
      <c r="D9" s="89"/>
      <c r="E9" s="90" t="s">
        <v>41</v>
      </c>
      <c r="F9" s="90" t="s">
        <v>42</v>
      </c>
      <c r="G9" s="91" t="s">
        <v>43</v>
      </c>
      <c r="H9" s="92">
        <v>500</v>
      </c>
      <c r="I9" s="91">
        <v>3</v>
      </c>
      <c r="J9" s="93">
        <f>H9*I9</f>
        <v>1500</v>
      </c>
      <c r="K9" s="94"/>
    </row>
    <row r="10" spans="1:16" ht="26.25" customHeight="1" x14ac:dyDescent="0.35">
      <c r="A10" s="159">
        <v>2</v>
      </c>
      <c r="B10" s="96"/>
      <c r="C10" s="96"/>
      <c r="D10" s="96"/>
      <c r="E10" s="97"/>
      <c r="F10" s="97"/>
      <c r="G10" s="97"/>
      <c r="H10" s="98"/>
      <c r="I10" s="97"/>
      <c r="J10" s="99">
        <f t="shared" ref="J10:J28" si="0">H10*I10</f>
        <v>0</v>
      </c>
      <c r="K10" s="100"/>
    </row>
    <row r="11" spans="1:16" ht="26.25" customHeight="1" x14ac:dyDescent="0.35">
      <c r="A11" s="159">
        <v>3</v>
      </c>
      <c r="B11" s="96"/>
      <c r="C11" s="96"/>
      <c r="D11" s="96"/>
      <c r="E11" s="97"/>
      <c r="F11" s="97"/>
      <c r="G11" s="97"/>
      <c r="H11" s="98"/>
      <c r="I11" s="97"/>
      <c r="J11" s="99">
        <f t="shared" si="0"/>
        <v>0</v>
      </c>
      <c r="K11" s="100"/>
    </row>
    <row r="12" spans="1:16" ht="26.25" customHeight="1" x14ac:dyDescent="0.35">
      <c r="A12" s="159">
        <v>4</v>
      </c>
      <c r="B12" s="96"/>
      <c r="C12" s="96"/>
      <c r="D12" s="96"/>
      <c r="E12" s="97"/>
      <c r="F12" s="97"/>
      <c r="G12" s="97"/>
      <c r="H12" s="98"/>
      <c r="I12" s="97"/>
      <c r="J12" s="99">
        <f t="shared" si="0"/>
        <v>0</v>
      </c>
      <c r="K12" s="100"/>
    </row>
    <row r="13" spans="1:16" ht="26.25" customHeight="1" x14ac:dyDescent="0.35">
      <c r="A13" s="159">
        <v>5</v>
      </c>
      <c r="B13" s="96"/>
      <c r="C13" s="96"/>
      <c r="D13" s="96"/>
      <c r="E13" s="97"/>
      <c r="F13" s="97"/>
      <c r="G13" s="97"/>
      <c r="H13" s="98"/>
      <c r="I13" s="97"/>
      <c r="J13" s="99">
        <f t="shared" si="0"/>
        <v>0</v>
      </c>
      <c r="K13" s="100"/>
    </row>
    <row r="14" spans="1:16" ht="26.25" customHeight="1" x14ac:dyDescent="0.35">
      <c r="A14" s="159">
        <v>6</v>
      </c>
      <c r="B14" s="101"/>
      <c r="C14" s="101"/>
      <c r="D14" s="101"/>
      <c r="E14" s="97"/>
      <c r="F14" s="97"/>
      <c r="G14" s="97"/>
      <c r="H14" s="98"/>
      <c r="I14" s="97"/>
      <c r="J14" s="99">
        <f t="shared" si="0"/>
        <v>0</v>
      </c>
      <c r="K14" s="100"/>
    </row>
    <row r="15" spans="1:16" ht="26.25" customHeight="1" x14ac:dyDescent="0.35">
      <c r="A15" s="159">
        <v>7</v>
      </c>
      <c r="B15" s="96"/>
      <c r="C15" s="96"/>
      <c r="D15" s="96"/>
      <c r="E15" s="97"/>
      <c r="F15" s="97"/>
      <c r="G15" s="97"/>
      <c r="H15" s="98"/>
      <c r="I15" s="97"/>
      <c r="J15" s="99">
        <f t="shared" si="0"/>
        <v>0</v>
      </c>
      <c r="K15" s="100"/>
    </row>
    <row r="16" spans="1:16" ht="26.25" customHeight="1" x14ac:dyDescent="0.35">
      <c r="A16" s="159">
        <v>8</v>
      </c>
      <c r="B16" s="96"/>
      <c r="C16" s="96"/>
      <c r="D16" s="96"/>
      <c r="E16" s="97"/>
      <c r="F16" s="97"/>
      <c r="G16" s="97"/>
      <c r="H16" s="98"/>
      <c r="I16" s="97"/>
      <c r="J16" s="99">
        <f t="shared" si="0"/>
        <v>0</v>
      </c>
      <c r="K16" s="100"/>
    </row>
    <row r="17" spans="1:11" ht="26.25" customHeight="1" x14ac:dyDescent="0.35">
      <c r="A17" s="159">
        <v>9</v>
      </c>
      <c r="B17" s="96"/>
      <c r="C17" s="96"/>
      <c r="D17" s="96"/>
      <c r="E17" s="97"/>
      <c r="F17" s="97"/>
      <c r="G17" s="97"/>
      <c r="H17" s="98"/>
      <c r="I17" s="97"/>
      <c r="J17" s="99">
        <f t="shared" si="0"/>
        <v>0</v>
      </c>
      <c r="K17" s="100"/>
    </row>
    <row r="18" spans="1:11" ht="26.25" customHeight="1" x14ac:dyDescent="0.35">
      <c r="A18" s="159">
        <v>10</v>
      </c>
      <c r="B18" s="96"/>
      <c r="C18" s="96"/>
      <c r="D18" s="96"/>
      <c r="E18" s="97"/>
      <c r="F18" s="97"/>
      <c r="G18" s="97"/>
      <c r="H18" s="98"/>
      <c r="I18" s="97"/>
      <c r="J18" s="99">
        <f t="shared" si="0"/>
        <v>0</v>
      </c>
      <c r="K18" s="100"/>
    </row>
    <row r="19" spans="1:11" ht="26.25" customHeight="1" x14ac:dyDescent="0.35">
      <c r="A19" s="159">
        <v>11</v>
      </c>
      <c r="B19" s="102"/>
      <c r="C19" s="102"/>
      <c r="D19" s="102"/>
      <c r="E19" s="103"/>
      <c r="F19" s="103"/>
      <c r="G19" s="103"/>
      <c r="H19" s="104"/>
      <c r="I19" s="103"/>
      <c r="J19" s="99">
        <f t="shared" si="0"/>
        <v>0</v>
      </c>
      <c r="K19" s="100"/>
    </row>
    <row r="20" spans="1:11" ht="26.25" customHeight="1" x14ac:dyDescent="0.35">
      <c r="A20" s="159">
        <v>12</v>
      </c>
      <c r="B20" s="102"/>
      <c r="C20" s="102"/>
      <c r="D20" s="102"/>
      <c r="E20" s="103"/>
      <c r="F20" s="103"/>
      <c r="G20" s="103"/>
      <c r="H20" s="104"/>
      <c r="I20" s="103"/>
      <c r="J20" s="99">
        <f t="shared" si="0"/>
        <v>0</v>
      </c>
      <c r="K20" s="100"/>
    </row>
    <row r="21" spans="1:11" ht="26.25" customHeight="1" x14ac:dyDescent="0.35">
      <c r="A21" s="159">
        <v>13</v>
      </c>
      <c r="B21" s="96"/>
      <c r="C21" s="96"/>
      <c r="D21" s="96"/>
      <c r="E21" s="97"/>
      <c r="F21" s="97"/>
      <c r="G21" s="97"/>
      <c r="H21" s="98"/>
      <c r="I21" s="97"/>
      <c r="J21" s="99">
        <f t="shared" si="0"/>
        <v>0</v>
      </c>
      <c r="K21" s="100"/>
    </row>
    <row r="22" spans="1:11" ht="26.25" customHeight="1" x14ac:dyDescent="0.35">
      <c r="A22" s="159">
        <v>14</v>
      </c>
      <c r="B22" s="96"/>
      <c r="C22" s="96"/>
      <c r="D22" s="96"/>
      <c r="E22" s="97"/>
      <c r="F22" s="97"/>
      <c r="G22" s="97"/>
      <c r="H22" s="98"/>
      <c r="I22" s="97"/>
      <c r="J22" s="99">
        <f t="shared" si="0"/>
        <v>0</v>
      </c>
      <c r="K22" s="100"/>
    </row>
    <row r="23" spans="1:11" ht="26.25" customHeight="1" x14ac:dyDescent="0.35">
      <c r="A23" s="159">
        <v>15</v>
      </c>
      <c r="B23" s="96"/>
      <c r="C23" s="96"/>
      <c r="D23" s="96"/>
      <c r="E23" s="97"/>
      <c r="F23" s="97"/>
      <c r="G23" s="97"/>
      <c r="H23" s="98"/>
      <c r="I23" s="97"/>
      <c r="J23" s="99">
        <f t="shared" si="0"/>
        <v>0</v>
      </c>
      <c r="K23" s="100"/>
    </row>
    <row r="24" spans="1:11" ht="26.25" customHeight="1" x14ac:dyDescent="0.35">
      <c r="A24" s="159">
        <v>16</v>
      </c>
      <c r="B24" s="96"/>
      <c r="C24" s="96"/>
      <c r="D24" s="96"/>
      <c r="E24" s="97"/>
      <c r="F24" s="97"/>
      <c r="G24" s="97"/>
      <c r="H24" s="98"/>
      <c r="I24" s="97"/>
      <c r="J24" s="99">
        <f t="shared" si="0"/>
        <v>0</v>
      </c>
      <c r="K24" s="100"/>
    </row>
    <row r="25" spans="1:11" ht="26.25" customHeight="1" x14ac:dyDescent="0.35">
      <c r="A25" s="159">
        <v>17</v>
      </c>
      <c r="B25" s="96"/>
      <c r="C25" s="96"/>
      <c r="D25" s="96"/>
      <c r="E25" s="97"/>
      <c r="F25" s="97"/>
      <c r="G25" s="97"/>
      <c r="H25" s="98"/>
      <c r="I25" s="97"/>
      <c r="J25" s="99">
        <f t="shared" si="0"/>
        <v>0</v>
      </c>
      <c r="K25" s="100"/>
    </row>
    <row r="26" spans="1:11" ht="26.25" customHeight="1" x14ac:dyDescent="0.35">
      <c r="A26" s="159">
        <v>18</v>
      </c>
      <c r="B26" s="96"/>
      <c r="C26" s="96"/>
      <c r="D26" s="96"/>
      <c r="E26" s="97"/>
      <c r="F26" s="97"/>
      <c r="G26" s="97"/>
      <c r="H26" s="98"/>
      <c r="I26" s="97"/>
      <c r="J26" s="99">
        <f t="shared" si="0"/>
        <v>0</v>
      </c>
      <c r="K26" s="100"/>
    </row>
    <row r="27" spans="1:11" ht="26.25" customHeight="1" x14ac:dyDescent="0.35">
      <c r="A27" s="159">
        <v>19</v>
      </c>
      <c r="B27" s="96"/>
      <c r="C27" s="96"/>
      <c r="D27" s="96"/>
      <c r="E27" s="97"/>
      <c r="F27" s="97"/>
      <c r="G27" s="97"/>
      <c r="H27" s="98"/>
      <c r="I27" s="97"/>
      <c r="J27" s="99">
        <f t="shared" si="0"/>
        <v>0</v>
      </c>
      <c r="K27" s="100"/>
    </row>
    <row r="28" spans="1:11" ht="26.25" customHeight="1" x14ac:dyDescent="0.35">
      <c r="A28" s="159">
        <v>20</v>
      </c>
      <c r="B28" s="96"/>
      <c r="C28" s="96"/>
      <c r="D28" s="96"/>
      <c r="E28" s="97"/>
      <c r="F28" s="97"/>
      <c r="G28" s="97"/>
      <c r="H28" s="98"/>
      <c r="I28" s="97"/>
      <c r="J28" s="99">
        <f t="shared" si="0"/>
        <v>0</v>
      </c>
      <c r="K28" s="100"/>
    </row>
    <row r="29" spans="1:11" ht="14.5" customHeight="1" x14ac:dyDescent="0.25">
      <c r="A29" s="137" t="s">
        <v>44</v>
      </c>
      <c r="B29" s="138"/>
      <c r="C29" s="138"/>
      <c r="D29" s="138"/>
      <c r="E29" s="138"/>
      <c r="F29" s="138"/>
      <c r="G29" s="138"/>
      <c r="H29" s="138"/>
      <c r="I29" s="139"/>
      <c r="J29" s="99">
        <f>SUM(J9:J28)</f>
        <v>1500</v>
      </c>
      <c r="K29" s="100"/>
    </row>
    <row r="30" spans="1:11" ht="18" thickBot="1" x14ac:dyDescent="0.4">
      <c r="A30" s="105"/>
      <c r="B30" s="106"/>
      <c r="C30" s="106"/>
      <c r="D30" s="106"/>
    </row>
    <row r="31" spans="1:11" ht="17.5" x14ac:dyDescent="0.35">
      <c r="A31" s="105"/>
      <c r="B31" s="106"/>
      <c r="C31" s="106"/>
      <c r="D31" s="106"/>
      <c r="E31" s="108" t="s">
        <v>45</v>
      </c>
      <c r="F31" s="140"/>
      <c r="G31" s="141"/>
      <c r="H31" s="141"/>
      <c r="I31" s="141"/>
      <c r="J31" s="142"/>
    </row>
    <row r="32" spans="1:11" ht="17.5" x14ac:dyDescent="0.35">
      <c r="A32" s="105"/>
      <c r="B32" s="106"/>
      <c r="C32" s="106"/>
      <c r="D32" s="106"/>
      <c r="F32" s="143"/>
      <c r="G32" s="144"/>
      <c r="H32" s="144"/>
      <c r="I32" s="144"/>
      <c r="J32" s="145"/>
    </row>
    <row r="33" spans="1:10" ht="17.5" x14ac:dyDescent="0.35">
      <c r="A33" s="105"/>
      <c r="B33" s="106"/>
      <c r="C33" s="106"/>
      <c r="D33" s="106"/>
      <c r="F33" s="143"/>
      <c r="G33" s="144"/>
      <c r="H33" s="144"/>
      <c r="I33" s="144"/>
      <c r="J33" s="145"/>
    </row>
    <row r="34" spans="1:10" x14ac:dyDescent="0.25">
      <c r="B34" s="109"/>
      <c r="C34" s="109"/>
      <c r="D34" s="109"/>
      <c r="E34" s="108"/>
      <c r="F34" s="143"/>
      <c r="G34" s="144"/>
      <c r="H34" s="144"/>
      <c r="I34" s="144"/>
      <c r="J34" s="145"/>
    </row>
    <row r="35" spans="1:10" x14ac:dyDescent="0.25">
      <c r="A35" s="108"/>
      <c r="B35" s="109"/>
      <c r="C35" s="109"/>
      <c r="D35" s="109"/>
      <c r="F35" s="143"/>
      <c r="G35" s="144"/>
      <c r="H35" s="144"/>
      <c r="I35" s="144"/>
      <c r="J35" s="145"/>
    </row>
    <row r="36" spans="1:10" ht="13" thickBot="1" x14ac:dyDescent="0.3">
      <c r="B36" s="109"/>
      <c r="C36" s="109"/>
      <c r="D36" s="109"/>
      <c r="F36" s="146"/>
      <c r="G36" s="147"/>
      <c r="H36" s="147"/>
      <c r="I36" s="147"/>
      <c r="J36" s="148"/>
    </row>
    <row r="37" spans="1:10" x14ac:dyDescent="0.25">
      <c r="B37" s="109"/>
      <c r="C37" s="109"/>
      <c r="D37" s="109"/>
      <c r="E37" s="110"/>
    </row>
    <row r="38" spans="1:10" x14ac:dyDescent="0.25">
      <c r="A38" s="108"/>
      <c r="B38" s="111"/>
      <c r="C38" s="111"/>
      <c r="D38" s="111"/>
    </row>
    <row r="39" spans="1:10" x14ac:dyDescent="0.25">
      <c r="B39" s="109"/>
      <c r="C39" s="109"/>
      <c r="D39" s="109"/>
    </row>
  </sheetData>
  <sheetProtection insertRows="0" deleteRows="0" selectLockedCells="1"/>
  <mergeCells count="4">
    <mergeCell ref="A5:B5"/>
    <mergeCell ref="C5:D5"/>
    <mergeCell ref="A29:I29"/>
    <mergeCell ref="F31:J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Copertina </vt:lpstr>
      <vt:lpstr>Riepilogo</vt:lpstr>
      <vt:lpstr>A_Risorse Umane interne</vt:lpstr>
      <vt:lpstr>B_Risorse umane esterne</vt:lpstr>
      <vt:lpstr>C_ Spese per destinatari</vt:lpstr>
      <vt:lpstr>'B_Risorse umane esterne'!Area_stampa</vt:lpstr>
      <vt:lpstr>'C_ Spese per destinatari'!Area_stampa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2019-04-09T10:06:15Z</cp:lastPrinted>
  <dcterms:created xsi:type="dcterms:W3CDTF">2013-07-18T09:08:03Z</dcterms:created>
  <dcterms:modified xsi:type="dcterms:W3CDTF">2021-02-11T09:10:07Z</dcterms:modified>
</cp:coreProperties>
</file>